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9200" windowHeight="11505" activeTab="1"/>
  </bookViews>
  <sheets>
    <sheet name="DRY HÒA BÌNH" sheetId="1" r:id="rId1"/>
    <sheet name="Blank" sheetId="2" r:id="rId2"/>
    <sheet name="TB" sheetId="3" r:id="rId3"/>
    <sheet name="Procedure" sheetId="4" state="hidden" r:id="rId4"/>
  </sheets>
  <externalReferences>
    <externalReference r:id="rId5"/>
  </externalReferences>
  <definedNames>
    <definedName name="_xlnm.Print_Area" localSheetId="0">'DRY HÒA BÌNH'!$AR$3:$BH$116</definedName>
  </definedNames>
  <calcPr calcId="124519"/>
</workbook>
</file>

<file path=xl/calcChain.xml><?xml version="1.0" encoding="utf-8"?>
<calcChain xmlns="http://schemas.openxmlformats.org/spreadsheetml/2006/main">
  <c r="BX15" i="1"/>
  <c r="BX16"/>
  <c r="BX17"/>
  <c r="BX18"/>
  <c r="BX19"/>
  <c r="BX20"/>
  <c r="BX21"/>
  <c r="BX22"/>
  <c r="BX23"/>
  <c r="BX24"/>
  <c r="BX25"/>
  <c r="BX26"/>
  <c r="BX27"/>
  <c r="BX28"/>
  <c r="BX29"/>
  <c r="BX30"/>
  <c r="BX31"/>
  <c r="BX32"/>
  <c r="BX33"/>
  <c r="BX34"/>
  <c r="BX35"/>
  <c r="BX36"/>
  <c r="BX37"/>
  <c r="BX38"/>
  <c r="BX39"/>
  <c r="BX40"/>
  <c r="BX41"/>
  <c r="BX42"/>
  <c r="BX43"/>
  <c r="BX44"/>
  <c r="BX45"/>
  <c r="BX46"/>
  <c r="BX47"/>
  <c r="BX48"/>
  <c r="BX49"/>
  <c r="BX50"/>
  <c r="BX51"/>
  <c r="BX52"/>
  <c r="BX53"/>
  <c r="BX54"/>
  <c r="BX55"/>
  <c r="BX56"/>
  <c r="BX57"/>
  <c r="BX58"/>
  <c r="BX59"/>
  <c r="BX60"/>
  <c r="BX61"/>
  <c r="BX62"/>
  <c r="BX63"/>
  <c r="BX64"/>
  <c r="BX65"/>
  <c r="Q220" i="2"/>
  <c r="P220"/>
  <c r="O220"/>
  <c r="N220"/>
  <c r="M220"/>
  <c r="L220"/>
  <c r="K220"/>
  <c r="J220"/>
  <c r="I220"/>
  <c r="H220"/>
  <c r="G220"/>
  <c r="F220"/>
  <c r="E220"/>
  <c r="D220"/>
  <c r="C220"/>
  <c r="Q216"/>
  <c r="P216"/>
  <c r="O216"/>
  <c r="N216"/>
  <c r="M216"/>
  <c r="L216"/>
  <c r="K216"/>
  <c r="J216"/>
  <c r="I216"/>
  <c r="H216"/>
  <c r="G216"/>
  <c r="F216"/>
  <c r="E216"/>
  <c r="D216"/>
  <c r="C216"/>
  <c r="Q212"/>
  <c r="P212"/>
  <c r="O212"/>
  <c r="N212"/>
  <c r="M212"/>
  <c r="L212"/>
  <c r="K212"/>
  <c r="J212"/>
  <c r="I212"/>
  <c r="H212"/>
  <c r="G212"/>
  <c r="F212"/>
  <c r="E212"/>
  <c r="D212"/>
  <c r="C212"/>
  <c r="Q208"/>
  <c r="P208"/>
  <c r="O208"/>
  <c r="N208"/>
  <c r="M208"/>
  <c r="L208"/>
  <c r="K208"/>
  <c r="J208"/>
  <c r="I208"/>
  <c r="H208"/>
  <c r="G208"/>
  <c r="F208"/>
  <c r="E208"/>
  <c r="D208"/>
  <c r="C208"/>
  <c r="Q204"/>
  <c r="P204"/>
  <c r="O204"/>
  <c r="N204"/>
  <c r="M204"/>
  <c r="L204"/>
  <c r="K204"/>
  <c r="J204"/>
  <c r="I204"/>
  <c r="H204"/>
  <c r="G204"/>
  <c r="F204"/>
  <c r="E204"/>
  <c r="D204"/>
  <c r="C204"/>
  <c r="Q200"/>
  <c r="P200"/>
  <c r="O200"/>
  <c r="N200"/>
  <c r="M200"/>
  <c r="L200"/>
  <c r="K200"/>
  <c r="J200"/>
  <c r="I200"/>
  <c r="H200"/>
  <c r="G200"/>
  <c r="F200"/>
  <c r="E200"/>
  <c r="D200"/>
  <c r="C200"/>
  <c r="Q196"/>
  <c r="P196"/>
  <c r="O196"/>
  <c r="N196"/>
  <c r="M196"/>
  <c r="L196"/>
  <c r="K196"/>
  <c r="J196"/>
  <c r="I196"/>
  <c r="H196"/>
  <c r="G196"/>
  <c r="F196"/>
  <c r="E196"/>
  <c r="D196"/>
  <c r="C196"/>
  <c r="Q192"/>
  <c r="P192"/>
  <c r="O192"/>
  <c r="N192"/>
  <c r="M192"/>
  <c r="L192"/>
  <c r="K192"/>
  <c r="J192"/>
  <c r="I192"/>
  <c r="H192"/>
  <c r="G192"/>
  <c r="F192"/>
  <c r="E192"/>
  <c r="D192"/>
  <c r="C192"/>
  <c r="Q188"/>
  <c r="P188"/>
  <c r="O188"/>
  <c r="N188"/>
  <c r="M188"/>
  <c r="L188"/>
  <c r="K188"/>
  <c r="J188"/>
  <c r="I188"/>
  <c r="H188"/>
  <c r="G188"/>
  <c r="F188"/>
  <c r="E188"/>
  <c r="D188"/>
  <c r="C188"/>
  <c r="Q184"/>
  <c r="P184"/>
  <c r="O184"/>
  <c r="N184"/>
  <c r="M184"/>
  <c r="L184"/>
  <c r="K184"/>
  <c r="J184"/>
  <c r="I184"/>
  <c r="H184"/>
  <c r="G184"/>
  <c r="F184"/>
  <c r="E184"/>
  <c r="D184"/>
  <c r="C184"/>
  <c r="Q180"/>
  <c r="P180"/>
  <c r="O180"/>
  <c r="N180"/>
  <c r="M180"/>
  <c r="L180"/>
  <c r="K180"/>
  <c r="J180"/>
  <c r="I180"/>
  <c r="H180"/>
  <c r="F180"/>
  <c r="E180"/>
  <c r="D180"/>
  <c r="C180"/>
  <c r="Q176"/>
  <c r="P176"/>
  <c r="O176"/>
  <c r="N176"/>
  <c r="M176"/>
  <c r="L176"/>
  <c r="K176"/>
  <c r="J176"/>
  <c r="I176"/>
  <c r="H176"/>
  <c r="G176"/>
  <c r="F176"/>
  <c r="E176"/>
  <c r="D176"/>
  <c r="C176"/>
  <c r="Q172"/>
  <c r="P172"/>
  <c r="O172"/>
  <c r="N172"/>
  <c r="M172"/>
  <c r="L172"/>
  <c r="K172"/>
  <c r="J172"/>
  <c r="I172"/>
  <c r="H172"/>
  <c r="G172"/>
  <c r="F172"/>
  <c r="E172"/>
  <c r="D172"/>
  <c r="C172"/>
  <c r="Q168"/>
  <c r="P168"/>
  <c r="O168"/>
  <c r="N168"/>
  <c r="M168"/>
  <c r="L168"/>
  <c r="J168"/>
  <c r="I168"/>
  <c r="H168"/>
  <c r="G168"/>
  <c r="F168"/>
  <c r="E168"/>
  <c r="D168"/>
  <c r="C168"/>
  <c r="Q164"/>
  <c r="P164"/>
  <c r="O164"/>
  <c r="N164"/>
  <c r="M164"/>
  <c r="L164"/>
  <c r="K164"/>
  <c r="J164"/>
  <c r="I164"/>
  <c r="H164"/>
  <c r="G164"/>
  <c r="F164"/>
  <c r="E164"/>
  <c r="D164"/>
  <c r="C164"/>
  <c r="Q160"/>
  <c r="P160"/>
  <c r="O160"/>
  <c r="N160"/>
  <c r="M160"/>
  <c r="L160"/>
  <c r="K160"/>
  <c r="J160"/>
  <c r="I160"/>
  <c r="H160"/>
  <c r="G160"/>
  <c r="F160"/>
  <c r="E160"/>
  <c r="D160"/>
  <c r="C160"/>
  <c r="Q156"/>
  <c r="P156"/>
  <c r="O156"/>
  <c r="N156"/>
  <c r="M156"/>
  <c r="L156"/>
  <c r="K156"/>
  <c r="J156"/>
  <c r="I156"/>
  <c r="H156"/>
  <c r="G156"/>
  <c r="F156"/>
  <c r="E156"/>
  <c r="D156"/>
  <c r="C156"/>
  <c r="Q152"/>
  <c r="P152"/>
  <c r="O152"/>
  <c r="N152"/>
  <c r="M152"/>
  <c r="L152"/>
  <c r="K152"/>
  <c r="J152"/>
  <c r="I152"/>
  <c r="H152"/>
  <c r="G152"/>
  <c r="F152"/>
  <c r="E152"/>
  <c r="D152"/>
  <c r="C152"/>
  <c r="Q148"/>
  <c r="P148"/>
  <c r="O148"/>
  <c r="N148"/>
  <c r="M148"/>
  <c r="L148"/>
  <c r="K148"/>
  <c r="J148"/>
  <c r="I148"/>
  <c r="H148"/>
  <c r="G148"/>
  <c r="F148"/>
  <c r="E148"/>
  <c r="D148"/>
  <c r="C148"/>
  <c r="Q144"/>
  <c r="P144"/>
  <c r="O144"/>
  <c r="N144"/>
  <c r="M144"/>
  <c r="L144"/>
  <c r="K144"/>
  <c r="J144"/>
  <c r="I144"/>
  <c r="H144"/>
  <c r="G144"/>
  <c r="F144"/>
  <c r="E144"/>
  <c r="D144"/>
  <c r="C144"/>
  <c r="Q140"/>
  <c r="P140"/>
  <c r="O140"/>
  <c r="N140"/>
  <c r="M140"/>
  <c r="L140"/>
  <c r="K140"/>
  <c r="J140"/>
  <c r="I140"/>
  <c r="H140"/>
  <c r="G140"/>
  <c r="F140"/>
  <c r="E140"/>
  <c r="D140"/>
  <c r="C140"/>
  <c r="Q136"/>
  <c r="P136"/>
  <c r="O136"/>
  <c r="N136"/>
  <c r="M136"/>
  <c r="L136"/>
  <c r="K136"/>
  <c r="J136"/>
  <c r="I136"/>
  <c r="H136"/>
  <c r="G136"/>
  <c r="F136"/>
  <c r="E136"/>
  <c r="D136"/>
  <c r="C136"/>
  <c r="Q132"/>
  <c r="P132"/>
  <c r="O132"/>
  <c r="N132"/>
  <c r="M132"/>
  <c r="L132"/>
  <c r="K132"/>
  <c r="J132"/>
  <c r="I132"/>
  <c r="H132"/>
  <c r="G132"/>
  <c r="F132"/>
  <c r="E132"/>
  <c r="D132"/>
  <c r="C132"/>
  <c r="Q128"/>
  <c r="P128"/>
  <c r="O128"/>
  <c r="N128"/>
  <c r="M128"/>
  <c r="L128"/>
  <c r="K128"/>
  <c r="J128"/>
  <c r="I128"/>
  <c r="H128"/>
  <c r="G128"/>
  <c r="F128"/>
  <c r="E128"/>
  <c r="D128"/>
  <c r="C128"/>
  <c r="Q124"/>
  <c r="P124"/>
  <c r="O124"/>
  <c r="N124"/>
  <c r="M124"/>
  <c r="L124"/>
  <c r="K124"/>
  <c r="J124"/>
  <c r="I124"/>
  <c r="H124"/>
  <c r="G124"/>
  <c r="F124"/>
  <c r="E124"/>
  <c r="D124"/>
  <c r="C124"/>
  <c r="Q120"/>
  <c r="P120"/>
  <c r="O120"/>
  <c r="N120"/>
  <c r="M120"/>
  <c r="L120"/>
  <c r="K120"/>
  <c r="J120"/>
  <c r="I120"/>
  <c r="H120"/>
  <c r="G120"/>
  <c r="F120"/>
  <c r="E120"/>
  <c r="D120"/>
  <c r="C120"/>
  <c r="Q116"/>
  <c r="P116"/>
  <c r="O116"/>
  <c r="N116"/>
  <c r="M116"/>
  <c r="L116"/>
  <c r="K116"/>
  <c r="J116"/>
  <c r="I116"/>
  <c r="H116"/>
  <c r="G116"/>
  <c r="F116"/>
  <c r="E116"/>
  <c r="D116"/>
  <c r="C116"/>
  <c r="Q112"/>
  <c r="P112"/>
  <c r="O112"/>
  <c r="N112"/>
  <c r="M112"/>
  <c r="L112"/>
  <c r="K112"/>
  <c r="J112"/>
  <c r="I112"/>
  <c r="H112"/>
  <c r="G112"/>
  <c r="F112"/>
  <c r="E112"/>
  <c r="D112"/>
  <c r="C112"/>
  <c r="Q108"/>
  <c r="P108"/>
  <c r="O108"/>
  <c r="N108"/>
  <c r="M108"/>
  <c r="L108"/>
  <c r="K108"/>
  <c r="J108"/>
  <c r="I108"/>
  <c r="H108"/>
  <c r="G108"/>
  <c r="F108"/>
  <c r="E108"/>
  <c r="D108"/>
  <c r="C108"/>
  <c r="Q104"/>
  <c r="P104"/>
  <c r="O104"/>
  <c r="N104"/>
  <c r="M104"/>
  <c r="L104"/>
  <c r="K104"/>
  <c r="J104"/>
  <c r="I104"/>
  <c r="H104"/>
  <c r="G104"/>
  <c r="F104"/>
  <c r="E104"/>
  <c r="D104"/>
  <c r="C104"/>
  <c r="Q100"/>
  <c r="P100"/>
  <c r="O100"/>
  <c r="N100"/>
  <c r="M100"/>
  <c r="L100"/>
  <c r="K100"/>
  <c r="J100"/>
  <c r="I100"/>
  <c r="H100"/>
  <c r="G100"/>
  <c r="F100"/>
  <c r="E100"/>
  <c r="D100"/>
  <c r="C100"/>
  <c r="Q96"/>
  <c r="P96"/>
  <c r="O96"/>
  <c r="N96"/>
  <c r="M96"/>
  <c r="L96"/>
  <c r="K96"/>
  <c r="J96"/>
  <c r="I96"/>
  <c r="H96"/>
  <c r="G96"/>
  <c r="F96"/>
  <c r="E96"/>
  <c r="D96"/>
  <c r="C96"/>
  <c r="Q92"/>
  <c r="P92"/>
  <c r="O92"/>
  <c r="N92"/>
  <c r="M92"/>
  <c r="L92"/>
  <c r="K92"/>
  <c r="J92"/>
  <c r="I92"/>
  <c r="H92"/>
  <c r="G92"/>
  <c r="F92"/>
  <c r="E92"/>
  <c r="D92"/>
  <c r="C92"/>
  <c r="Q88"/>
  <c r="P88"/>
  <c r="O88"/>
  <c r="N88"/>
  <c r="M88"/>
  <c r="L88"/>
  <c r="K88"/>
  <c r="J88"/>
  <c r="I88"/>
  <c r="H88"/>
  <c r="G88"/>
  <c r="F88"/>
  <c r="E88"/>
  <c r="D88"/>
  <c r="C88"/>
  <c r="Q84"/>
  <c r="P84"/>
  <c r="O84"/>
  <c r="N84"/>
  <c r="M84"/>
  <c r="L84"/>
  <c r="K84"/>
  <c r="J84"/>
  <c r="I84"/>
  <c r="H84"/>
  <c r="G84"/>
  <c r="F84"/>
  <c r="E84"/>
  <c r="D84"/>
  <c r="C84"/>
  <c r="Q80"/>
  <c r="P80"/>
  <c r="O80"/>
  <c r="N80"/>
  <c r="M80"/>
  <c r="L80"/>
  <c r="K80"/>
  <c r="J80"/>
  <c r="I80"/>
  <c r="H80"/>
  <c r="G80"/>
  <c r="F80"/>
  <c r="E80"/>
  <c r="D80"/>
  <c r="C80"/>
  <c r="Q76"/>
  <c r="P76"/>
  <c r="O76"/>
  <c r="N76"/>
  <c r="M76"/>
  <c r="L76"/>
  <c r="K76"/>
  <c r="J76"/>
  <c r="I76"/>
  <c r="H76"/>
  <c r="G76"/>
  <c r="F76"/>
  <c r="E76"/>
  <c r="D76"/>
  <c r="C76"/>
  <c r="Q72"/>
  <c r="P72"/>
  <c r="O72"/>
  <c r="N72"/>
  <c r="M72"/>
  <c r="L72"/>
  <c r="K72"/>
  <c r="J72"/>
  <c r="I72"/>
  <c r="H72"/>
  <c r="G72"/>
  <c r="F72"/>
  <c r="E72"/>
  <c r="D72"/>
  <c r="C72"/>
  <c r="Q68"/>
  <c r="P68"/>
  <c r="O68"/>
  <c r="N68"/>
  <c r="M68"/>
  <c r="L68"/>
  <c r="K68"/>
  <c r="J68"/>
  <c r="I68"/>
  <c r="H68"/>
  <c r="G68"/>
  <c r="F68"/>
  <c r="E68"/>
  <c r="D68"/>
  <c r="C68"/>
  <c r="Q64"/>
  <c r="P64"/>
  <c r="O64"/>
  <c r="N64"/>
  <c r="M64"/>
  <c r="L64"/>
  <c r="K64"/>
  <c r="J64"/>
  <c r="I64"/>
  <c r="H64"/>
  <c r="G64"/>
  <c r="F64"/>
  <c r="E64"/>
  <c r="D64"/>
  <c r="C64"/>
  <c r="Q60"/>
  <c r="P60"/>
  <c r="O60"/>
  <c r="N60"/>
  <c r="M60"/>
  <c r="L60"/>
  <c r="K60"/>
  <c r="J60"/>
  <c r="I60"/>
  <c r="H60"/>
  <c r="G60"/>
  <c r="F60"/>
  <c r="E60"/>
  <c r="D60"/>
  <c r="C60"/>
  <c r="Q56"/>
  <c r="P56"/>
  <c r="O56"/>
  <c r="N56"/>
  <c r="M56"/>
  <c r="L56"/>
  <c r="K56"/>
  <c r="J56"/>
  <c r="I56"/>
  <c r="H56"/>
  <c r="G56"/>
  <c r="F56"/>
  <c r="E56"/>
  <c r="D56"/>
  <c r="C56"/>
  <c r="Q52"/>
  <c r="P52"/>
  <c r="O52"/>
  <c r="N52"/>
  <c r="M52"/>
  <c r="L52"/>
  <c r="K52"/>
  <c r="J52"/>
  <c r="I52"/>
  <c r="H52"/>
  <c r="G52"/>
  <c r="F52"/>
  <c r="E52"/>
  <c r="D52"/>
  <c r="C52"/>
  <c r="Q48"/>
  <c r="P48"/>
  <c r="O48"/>
  <c r="N48"/>
  <c r="M48"/>
  <c r="L48"/>
  <c r="K48"/>
  <c r="J48"/>
  <c r="I48"/>
  <c r="H48"/>
  <c r="G48"/>
  <c r="F48"/>
  <c r="E48"/>
  <c r="D48"/>
  <c r="C48"/>
  <c r="Q44"/>
  <c r="P44"/>
  <c r="O44"/>
  <c r="N44"/>
  <c r="M44"/>
  <c r="L44"/>
  <c r="K44"/>
  <c r="J44"/>
  <c r="I44"/>
  <c r="H44"/>
  <c r="G44"/>
  <c r="F44"/>
  <c r="E44"/>
  <c r="D44"/>
  <c r="C44"/>
  <c r="Q40"/>
  <c r="P40"/>
  <c r="O40"/>
  <c r="N40"/>
  <c r="M40"/>
  <c r="L40"/>
  <c r="K40"/>
  <c r="J40"/>
  <c r="I40"/>
  <c r="H40"/>
  <c r="G40"/>
  <c r="F40"/>
  <c r="E40"/>
  <c r="D40"/>
  <c r="C40"/>
  <c r="Q36"/>
  <c r="P36"/>
  <c r="O36"/>
  <c r="N36"/>
  <c r="M36"/>
  <c r="L36"/>
  <c r="K36"/>
  <c r="J36"/>
  <c r="I36"/>
  <c r="H36"/>
  <c r="G36"/>
  <c r="F36"/>
  <c r="E36"/>
  <c r="D36"/>
  <c r="C36"/>
  <c r="Q32"/>
  <c r="P32"/>
  <c r="O32"/>
  <c r="N32"/>
  <c r="M32"/>
  <c r="L32"/>
  <c r="K32"/>
  <c r="J32"/>
  <c r="I32"/>
  <c r="H32"/>
  <c r="G32"/>
  <c r="F32"/>
  <c r="E32"/>
  <c r="D32"/>
  <c r="C32"/>
  <c r="Q28"/>
  <c r="P28"/>
  <c r="O28"/>
  <c r="N28"/>
  <c r="M28"/>
  <c r="L28"/>
  <c r="K28"/>
  <c r="J28"/>
  <c r="I28"/>
  <c r="H28"/>
  <c r="G28"/>
  <c r="F28"/>
  <c r="E28"/>
  <c r="D28"/>
  <c r="C28"/>
  <c r="Q24"/>
  <c r="P24"/>
  <c r="O24"/>
  <c r="N24"/>
  <c r="M24"/>
  <c r="L24"/>
  <c r="K24"/>
  <c r="J24"/>
  <c r="I24"/>
  <c r="H24"/>
  <c r="G24"/>
  <c r="F24"/>
  <c r="E24"/>
  <c r="D24"/>
  <c r="C24"/>
  <c r="Q20"/>
  <c r="P20"/>
  <c r="O20"/>
  <c r="N20"/>
  <c r="M20"/>
  <c r="L20"/>
  <c r="K20"/>
  <c r="J20"/>
  <c r="I20"/>
  <c r="H20"/>
  <c r="G20"/>
  <c r="F20"/>
  <c r="E20"/>
  <c r="D20"/>
  <c r="C20"/>
  <c r="Q16"/>
  <c r="P16"/>
  <c r="O16"/>
  <c r="N16"/>
  <c r="M16"/>
  <c r="L16"/>
  <c r="K16"/>
  <c r="J16"/>
  <c r="I16"/>
  <c r="H16"/>
  <c r="G16"/>
  <c r="F16"/>
  <c r="E16"/>
  <c r="D16"/>
  <c r="C16"/>
  <c r="H4"/>
  <c r="C4"/>
  <c r="H3"/>
  <c r="C3"/>
  <c r="H1"/>
  <c r="E1"/>
  <c r="D1"/>
  <c r="CB15" i="1" l="1"/>
  <c r="CB16"/>
  <c r="CB17"/>
  <c r="CB18"/>
  <c r="CB19"/>
  <c r="CB20"/>
  <c r="CB21"/>
  <c r="CB22"/>
  <c r="CB23"/>
  <c r="CB24"/>
  <c r="CB25"/>
  <c r="CB26"/>
  <c r="CB27"/>
  <c r="CB28"/>
  <c r="CB29"/>
  <c r="CB30"/>
  <c r="CB31"/>
  <c r="CB32"/>
  <c r="CB33"/>
  <c r="CB34"/>
  <c r="CB35"/>
  <c r="CB36"/>
  <c r="CB37"/>
  <c r="CB38"/>
  <c r="CB39"/>
  <c r="CB40"/>
  <c r="CB41"/>
  <c r="CB42"/>
  <c r="CB43"/>
  <c r="CB44"/>
  <c r="CB45"/>
  <c r="CB46"/>
  <c r="CB47"/>
  <c r="CB48"/>
  <c r="CB49"/>
  <c r="CB50"/>
  <c r="CB51"/>
  <c r="CB52"/>
  <c r="CB53"/>
  <c r="CB54"/>
  <c r="CB55"/>
  <c r="CB56"/>
  <c r="CB57"/>
  <c r="CB58"/>
  <c r="CB59"/>
  <c r="CB60"/>
  <c r="CB61"/>
  <c r="CB62"/>
  <c r="CB63"/>
  <c r="CB64"/>
  <c r="CB65"/>
  <c r="L116" l="1"/>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K15" l="1"/>
  <c r="AX41" l="1"/>
  <c r="CG41" s="1"/>
  <c r="BQ15" l="1"/>
  <c r="BP116"/>
  <c r="BP115"/>
  <c r="BP114"/>
  <c r="BP113"/>
  <c r="BP112"/>
  <c r="BP111"/>
  <c r="BP110"/>
  <c r="BP109"/>
  <c r="BP108"/>
  <c r="BP107"/>
  <c r="BP106"/>
  <c r="BP105"/>
  <c r="BP104"/>
  <c r="BP103"/>
  <c r="BP102"/>
  <c r="BP101"/>
  <c r="BP100"/>
  <c r="BP99"/>
  <c r="BP98"/>
  <c r="BP97"/>
  <c r="BP96"/>
  <c r="BP95"/>
  <c r="BP94"/>
  <c r="BP93"/>
  <c r="BP92"/>
  <c r="BP91"/>
  <c r="BP90"/>
  <c r="BP89"/>
  <c r="BP88"/>
  <c r="BP87"/>
  <c r="BP86"/>
  <c r="BP85"/>
  <c r="BP84"/>
  <c r="BP83"/>
  <c r="BP82"/>
  <c r="BP81"/>
  <c r="BP80"/>
  <c r="BP79"/>
  <c r="BP78"/>
  <c r="BP77"/>
  <c r="BP76"/>
  <c r="BP75"/>
  <c r="BP74"/>
  <c r="BP73"/>
  <c r="BP72"/>
  <c r="BP71"/>
  <c r="BP70"/>
  <c r="BP69"/>
  <c r="BP68"/>
  <c r="BP67"/>
  <c r="BP66"/>
  <c r="BP65"/>
  <c r="BP64"/>
  <c r="BP63"/>
  <c r="BP62"/>
  <c r="BP61"/>
  <c r="BP60"/>
  <c r="BP59"/>
  <c r="BP58"/>
  <c r="BP57"/>
  <c r="BP56"/>
  <c r="BP55"/>
  <c r="BP54"/>
  <c r="BP53"/>
  <c r="BP52"/>
  <c r="BP51"/>
  <c r="BP50"/>
  <c r="BP49"/>
  <c r="BP48"/>
  <c r="BP47"/>
  <c r="BP46"/>
  <c r="BP45"/>
  <c r="BP44"/>
  <c r="BP43"/>
  <c r="BP42"/>
  <c r="BP41"/>
  <c r="BP40"/>
  <c r="BP39"/>
  <c r="BP38"/>
  <c r="BP37"/>
  <c r="BP36"/>
  <c r="BP35"/>
  <c r="BP34"/>
  <c r="BP33"/>
  <c r="BP32"/>
  <c r="BP31"/>
  <c r="BP30"/>
  <c r="BP29"/>
  <c r="BP28"/>
  <c r="BP27"/>
  <c r="BP26"/>
  <c r="BP25"/>
  <c r="BP24"/>
  <c r="BP23"/>
  <c r="BP22"/>
  <c r="BP21"/>
  <c r="BP20"/>
  <c r="BP19"/>
  <c r="BP18"/>
  <c r="BP17"/>
  <c r="BP16"/>
  <c r="BP14"/>
  <c r="BP15"/>
  <c r="BH22"/>
  <c r="CQ22" s="1"/>
  <c r="BC15"/>
  <c r="CL15" s="1"/>
  <c r="BB116"/>
  <c r="CK116" s="1"/>
  <c r="BB115"/>
  <c r="CK115" s="1"/>
  <c r="BB114"/>
  <c r="CK114" s="1"/>
  <c r="BB113"/>
  <c r="CK113" s="1"/>
  <c r="BB112"/>
  <c r="CK112" s="1"/>
  <c r="BB111"/>
  <c r="CK111" s="1"/>
  <c r="BB110"/>
  <c r="CK110" s="1"/>
  <c r="BB109"/>
  <c r="CK109" s="1"/>
  <c r="BB108"/>
  <c r="CK108" s="1"/>
  <c r="BB107"/>
  <c r="CK107" s="1"/>
  <c r="BB106"/>
  <c r="CK106" s="1"/>
  <c r="BB105"/>
  <c r="CK105" s="1"/>
  <c r="BB104"/>
  <c r="CK104" s="1"/>
  <c r="BB103"/>
  <c r="CK103" s="1"/>
  <c r="BB102"/>
  <c r="CK102" s="1"/>
  <c r="BB101"/>
  <c r="CK101" s="1"/>
  <c r="BB100"/>
  <c r="CK100" s="1"/>
  <c r="BB99"/>
  <c r="CK99" s="1"/>
  <c r="BB98"/>
  <c r="CK98" s="1"/>
  <c r="BB97"/>
  <c r="CK97" s="1"/>
  <c r="BB96"/>
  <c r="CK96" s="1"/>
  <c r="BB95"/>
  <c r="CK95" s="1"/>
  <c r="BB94"/>
  <c r="CK94" s="1"/>
  <c r="BB93"/>
  <c r="CK93" s="1"/>
  <c r="BB92"/>
  <c r="CK92" s="1"/>
  <c r="BB91"/>
  <c r="CK91" s="1"/>
  <c r="BB90"/>
  <c r="CK90" s="1"/>
  <c r="BB89"/>
  <c r="CK89" s="1"/>
  <c r="BB88"/>
  <c r="CK88" s="1"/>
  <c r="BB87"/>
  <c r="CK87" s="1"/>
  <c r="BB86"/>
  <c r="CK86" s="1"/>
  <c r="BB85"/>
  <c r="CK85" s="1"/>
  <c r="BB84"/>
  <c r="CK84" s="1"/>
  <c r="BB83"/>
  <c r="CK83" s="1"/>
  <c r="BB82"/>
  <c r="CK82" s="1"/>
  <c r="BB81"/>
  <c r="CK81" s="1"/>
  <c r="BB80"/>
  <c r="CK80" s="1"/>
  <c r="BB79"/>
  <c r="CK79" s="1"/>
  <c r="BB78"/>
  <c r="CK78" s="1"/>
  <c r="BB77"/>
  <c r="CK77" s="1"/>
  <c r="BB76"/>
  <c r="CK76" s="1"/>
  <c r="BB75"/>
  <c r="CK75" s="1"/>
  <c r="BB74"/>
  <c r="CK74" s="1"/>
  <c r="BB73"/>
  <c r="CK73" s="1"/>
  <c r="BB72"/>
  <c r="CK72" s="1"/>
  <c r="BB71"/>
  <c r="CK71" s="1"/>
  <c r="BB70"/>
  <c r="CK70" s="1"/>
  <c r="BB69"/>
  <c r="CK69" s="1"/>
  <c r="BB68"/>
  <c r="CK68" s="1"/>
  <c r="BB67"/>
  <c r="CK67" s="1"/>
  <c r="BB66"/>
  <c r="CK66" s="1"/>
  <c r="BB65"/>
  <c r="CK65" s="1"/>
  <c r="BB64"/>
  <c r="CK64" s="1"/>
  <c r="BB63"/>
  <c r="CK63" s="1"/>
  <c r="BB62"/>
  <c r="CK62" s="1"/>
  <c r="BB61"/>
  <c r="CK61" s="1"/>
  <c r="BB60"/>
  <c r="CK60" s="1"/>
  <c r="BB59"/>
  <c r="CK59" s="1"/>
  <c r="BB58"/>
  <c r="CK58" s="1"/>
  <c r="BB57"/>
  <c r="CK57" s="1"/>
  <c r="BB56"/>
  <c r="CK56" s="1"/>
  <c r="BB55"/>
  <c r="CK55" s="1"/>
  <c r="BB54"/>
  <c r="CK54" s="1"/>
  <c r="BB53"/>
  <c r="CK53" s="1"/>
  <c r="BB52"/>
  <c r="CK52" s="1"/>
  <c r="BB51"/>
  <c r="CK51" s="1"/>
  <c r="BB50"/>
  <c r="CK50" s="1"/>
  <c r="BB49"/>
  <c r="CK49" s="1"/>
  <c r="BB48"/>
  <c r="CK48" s="1"/>
  <c r="BB47"/>
  <c r="CK47" s="1"/>
  <c r="BB46"/>
  <c r="CK46" s="1"/>
  <c r="BB45"/>
  <c r="CK45" s="1"/>
  <c r="BB44"/>
  <c r="CK44" s="1"/>
  <c r="BB43"/>
  <c r="CK43" s="1"/>
  <c r="BB42"/>
  <c r="CK42" s="1"/>
  <c r="BB41"/>
  <c r="CK41" s="1"/>
  <c r="BB40"/>
  <c r="CK40" s="1"/>
  <c r="BB39"/>
  <c r="CK39" s="1"/>
  <c r="BB38"/>
  <c r="CK38" s="1"/>
  <c r="BB37"/>
  <c r="CK37" s="1"/>
  <c r="BB36"/>
  <c r="CK36" s="1"/>
  <c r="BB35"/>
  <c r="CK35" s="1"/>
  <c r="BB34"/>
  <c r="CK34" s="1"/>
  <c r="BB33"/>
  <c r="CK33" s="1"/>
  <c r="BB32"/>
  <c r="CK32" s="1"/>
  <c r="BB31"/>
  <c r="CK31" s="1"/>
  <c r="BB30"/>
  <c r="CK30" s="1"/>
  <c r="BB29"/>
  <c r="CK29" s="1"/>
  <c r="BB28"/>
  <c r="CK28" s="1"/>
  <c r="BB27"/>
  <c r="CK27" s="1"/>
  <c r="BB26"/>
  <c r="CK26" s="1"/>
  <c r="BB25"/>
  <c r="CK25" s="1"/>
  <c r="BB24"/>
  <c r="CK24" s="1"/>
  <c r="BB23"/>
  <c r="CK23" s="1"/>
  <c r="BB22"/>
  <c r="CK22" s="1"/>
  <c r="BB21"/>
  <c r="CK21" s="1"/>
  <c r="BB20"/>
  <c r="CK20" s="1"/>
  <c r="BB19"/>
  <c r="CK19" s="1"/>
  <c r="BB18"/>
  <c r="CK18" s="1"/>
  <c r="BB17"/>
  <c r="CK17" s="1"/>
  <c r="BB16"/>
  <c r="CK16" s="1"/>
  <c r="BB14"/>
  <c r="BB15"/>
  <c r="CK15" s="1"/>
  <c r="BA15"/>
  <c r="CJ15" s="1"/>
  <c r="BA14"/>
  <c r="CJ14" s="1"/>
  <c r="AZ116"/>
  <c r="AZ115"/>
  <c r="AZ114"/>
  <c r="AZ113"/>
  <c r="AZ112"/>
  <c r="AZ111"/>
  <c r="AZ110"/>
  <c r="AZ109"/>
  <c r="AZ108"/>
  <c r="AZ107"/>
  <c r="AZ106"/>
  <c r="AZ105"/>
  <c r="AZ104"/>
  <c r="AZ103"/>
  <c r="AZ102"/>
  <c r="AZ101"/>
  <c r="AZ100"/>
  <c r="AZ99"/>
  <c r="AZ98"/>
  <c r="AZ97"/>
  <c r="AZ96"/>
  <c r="AZ95"/>
  <c r="AZ94"/>
  <c r="AZ93"/>
  <c r="AZ92"/>
  <c r="AZ91"/>
  <c r="AZ90"/>
  <c r="AZ89"/>
  <c r="AZ88"/>
  <c r="AZ87"/>
  <c r="AZ86"/>
  <c r="AZ85"/>
  <c r="AZ84"/>
  <c r="AZ83"/>
  <c r="AZ82"/>
  <c r="AZ81"/>
  <c r="AZ80"/>
  <c r="AZ79"/>
  <c r="AZ78"/>
  <c r="AZ77"/>
  <c r="AZ76"/>
  <c r="AZ75"/>
  <c r="AZ74"/>
  <c r="AZ73"/>
  <c r="AZ72"/>
  <c r="AZ71"/>
  <c r="AZ70"/>
  <c r="AZ69"/>
  <c r="AZ68"/>
  <c r="AZ67"/>
  <c r="AZ66"/>
  <c r="AZ65"/>
  <c r="CI65" s="1"/>
  <c r="AZ64"/>
  <c r="CI64" s="1"/>
  <c r="AZ63"/>
  <c r="CI63" s="1"/>
  <c r="AZ62"/>
  <c r="CI62" s="1"/>
  <c r="AZ61"/>
  <c r="CI61" s="1"/>
  <c r="AZ60"/>
  <c r="CI60" s="1"/>
  <c r="AZ59"/>
  <c r="CI59" s="1"/>
  <c r="AZ58"/>
  <c r="CI58" s="1"/>
  <c r="AZ57"/>
  <c r="CI57" s="1"/>
  <c r="AZ56"/>
  <c r="CI56" s="1"/>
  <c r="AZ55"/>
  <c r="CI55" s="1"/>
  <c r="AZ54"/>
  <c r="CI54" s="1"/>
  <c r="AZ53"/>
  <c r="CI53" s="1"/>
  <c r="AZ52"/>
  <c r="CI52" s="1"/>
  <c r="AZ51"/>
  <c r="CI51" s="1"/>
  <c r="AZ50"/>
  <c r="CI50" s="1"/>
  <c r="AZ49"/>
  <c r="CI49" s="1"/>
  <c r="AZ48"/>
  <c r="CI48" s="1"/>
  <c r="AZ47"/>
  <c r="CI47" s="1"/>
  <c r="AZ46"/>
  <c r="CI46" s="1"/>
  <c r="AZ45"/>
  <c r="CI45" s="1"/>
  <c r="AZ44"/>
  <c r="CI44" s="1"/>
  <c r="AZ43"/>
  <c r="CI43" s="1"/>
  <c r="AZ42"/>
  <c r="CI42" s="1"/>
  <c r="AZ41"/>
  <c r="CI41" s="1"/>
  <c r="AZ40"/>
  <c r="CI40" s="1"/>
  <c r="AZ39"/>
  <c r="CI39" s="1"/>
  <c r="AZ38"/>
  <c r="CI38" s="1"/>
  <c r="AZ37"/>
  <c r="CI37" s="1"/>
  <c r="AZ36"/>
  <c r="CI36" s="1"/>
  <c r="AZ35"/>
  <c r="CI35" s="1"/>
  <c r="AZ34"/>
  <c r="CI34" s="1"/>
  <c r="AZ33"/>
  <c r="CI33" s="1"/>
  <c r="AZ32"/>
  <c r="CI32" s="1"/>
  <c r="AZ31"/>
  <c r="CI31" s="1"/>
  <c r="AZ30"/>
  <c r="CI30" s="1"/>
  <c r="AZ29"/>
  <c r="CI29" s="1"/>
  <c r="AZ28"/>
  <c r="CI28" s="1"/>
  <c r="AZ27"/>
  <c r="CI27" s="1"/>
  <c r="AZ26"/>
  <c r="CI26" s="1"/>
  <c r="AZ25"/>
  <c r="CI25" s="1"/>
  <c r="AZ24"/>
  <c r="CI24" s="1"/>
  <c r="AZ23"/>
  <c r="CI23" s="1"/>
  <c r="AZ22"/>
  <c r="CI22" s="1"/>
  <c r="AZ21"/>
  <c r="CI21" s="1"/>
  <c r="AZ20"/>
  <c r="CI20" s="1"/>
  <c r="AZ19"/>
  <c r="CI19" s="1"/>
  <c r="AZ18"/>
  <c r="CI18" s="1"/>
  <c r="AZ17"/>
  <c r="CI17" s="1"/>
  <c r="AZ16"/>
  <c r="CI16" s="1"/>
  <c r="AZ14"/>
  <c r="CI14" s="1"/>
  <c r="AZ15"/>
  <c r="CI15" s="1"/>
  <c r="AY116"/>
  <c r="AY115"/>
  <c r="AY114"/>
  <c r="AY113"/>
  <c r="AY112"/>
  <c r="AY111"/>
  <c r="AY110"/>
  <c r="AY109"/>
  <c r="AY108"/>
  <c r="AY107"/>
  <c r="AY106"/>
  <c r="AY105"/>
  <c r="AY104"/>
  <c r="AY103"/>
  <c r="AY102"/>
  <c r="AY101"/>
  <c r="AY100"/>
  <c r="AY99"/>
  <c r="AY98"/>
  <c r="AY97"/>
  <c r="AY96"/>
  <c r="AY95"/>
  <c r="AY94"/>
  <c r="AY93"/>
  <c r="AY92"/>
  <c r="AY91"/>
  <c r="AY90"/>
  <c r="AY89"/>
  <c r="AY88"/>
  <c r="AY87"/>
  <c r="AY86"/>
  <c r="AY85"/>
  <c r="AY84"/>
  <c r="AY83"/>
  <c r="AY82"/>
  <c r="AY81"/>
  <c r="AY80"/>
  <c r="AY79"/>
  <c r="AY78"/>
  <c r="AY77"/>
  <c r="AY76"/>
  <c r="AY75"/>
  <c r="AY74"/>
  <c r="AY73"/>
  <c r="AY72"/>
  <c r="AY71"/>
  <c r="AY70"/>
  <c r="AY69"/>
  <c r="AY68"/>
  <c r="AY67"/>
  <c r="AY66"/>
  <c r="AY65"/>
  <c r="CH65" s="1"/>
  <c r="AY64"/>
  <c r="CH64" s="1"/>
  <c r="AY63"/>
  <c r="CH63" s="1"/>
  <c r="AY62"/>
  <c r="CH62" s="1"/>
  <c r="AY61"/>
  <c r="CH61" s="1"/>
  <c r="AY60"/>
  <c r="CH60" s="1"/>
  <c r="AY59"/>
  <c r="CH59" s="1"/>
  <c r="AY58"/>
  <c r="CH58" s="1"/>
  <c r="AY57"/>
  <c r="CH57" s="1"/>
  <c r="AY56"/>
  <c r="CH56" s="1"/>
  <c r="AY55"/>
  <c r="CH55" s="1"/>
  <c r="AY54"/>
  <c r="CH54" s="1"/>
  <c r="AY53"/>
  <c r="CH53" s="1"/>
  <c r="AY52"/>
  <c r="CH52" s="1"/>
  <c r="AY51"/>
  <c r="CH51" s="1"/>
  <c r="AY50"/>
  <c r="CH50" s="1"/>
  <c r="AY49"/>
  <c r="CH49" s="1"/>
  <c r="AY48"/>
  <c r="CH48" s="1"/>
  <c r="AY47"/>
  <c r="CH47" s="1"/>
  <c r="AY46"/>
  <c r="CH46" s="1"/>
  <c r="AY45"/>
  <c r="CH45" s="1"/>
  <c r="AY44"/>
  <c r="CH44" s="1"/>
  <c r="AY43"/>
  <c r="CH43" s="1"/>
  <c r="AY42"/>
  <c r="CH42" s="1"/>
  <c r="AY41"/>
  <c r="CH41" s="1"/>
  <c r="AY40"/>
  <c r="CH40" s="1"/>
  <c r="AY39"/>
  <c r="CH39" s="1"/>
  <c r="AY38"/>
  <c r="CH38" s="1"/>
  <c r="AY37"/>
  <c r="CH37" s="1"/>
  <c r="AY36"/>
  <c r="CH36" s="1"/>
  <c r="AY35"/>
  <c r="CH35" s="1"/>
  <c r="AY34"/>
  <c r="CH34" s="1"/>
  <c r="AY33"/>
  <c r="CH33" s="1"/>
  <c r="AY32"/>
  <c r="CH32" s="1"/>
  <c r="AY31"/>
  <c r="CH31" s="1"/>
  <c r="AY30"/>
  <c r="CH30" s="1"/>
  <c r="AY29"/>
  <c r="CH29" s="1"/>
  <c r="AY28"/>
  <c r="CH28" s="1"/>
  <c r="AY27"/>
  <c r="CH27" s="1"/>
  <c r="AY26"/>
  <c r="CH26" s="1"/>
  <c r="AY25"/>
  <c r="CH25" s="1"/>
  <c r="AY24"/>
  <c r="CH24" s="1"/>
  <c r="AY23"/>
  <c r="CH23" s="1"/>
  <c r="AY22"/>
  <c r="CH22" s="1"/>
  <c r="AY21"/>
  <c r="CH21" s="1"/>
  <c r="AY20"/>
  <c r="CH20" s="1"/>
  <c r="AY19"/>
  <c r="CH19" s="1"/>
  <c r="AY18"/>
  <c r="CH18" s="1"/>
  <c r="AY17"/>
  <c r="CH17" s="1"/>
  <c r="AY16"/>
  <c r="CH16" s="1"/>
  <c r="AY14"/>
  <c r="AX15"/>
  <c r="CG15" s="1"/>
  <c r="AX14"/>
  <c r="AY15"/>
  <c r="CH15" s="1"/>
  <c r="K83" l="1"/>
  <c r="K68"/>
  <c r="K69"/>
  <c r="K70"/>
  <c r="K71"/>
  <c r="K72"/>
  <c r="K73"/>
  <c r="K74"/>
  <c r="K75"/>
  <c r="K76"/>
  <c r="K77"/>
  <c r="K78"/>
  <c r="K79"/>
  <c r="K80"/>
  <c r="K81"/>
  <c r="K82"/>
  <c r="K84"/>
  <c r="K85"/>
  <c r="K86"/>
  <c r="K87"/>
  <c r="K88"/>
  <c r="K89"/>
  <c r="K90"/>
  <c r="K91"/>
  <c r="K92"/>
  <c r="K93"/>
  <c r="K67"/>
  <c r="J69"/>
  <c r="J66"/>
  <c r="J67"/>
  <c r="J68"/>
  <c r="J70"/>
  <c r="J71"/>
  <c r="J72"/>
  <c r="J73"/>
  <c r="J74"/>
  <c r="J75"/>
  <c r="J76"/>
  <c r="J77"/>
  <c r="J78"/>
  <c r="J79"/>
  <c r="J80"/>
  <c r="J81"/>
  <c r="J82"/>
  <c r="J83"/>
  <c r="J84"/>
  <c r="J85"/>
  <c r="J86"/>
  <c r="J87"/>
  <c r="J88"/>
  <c r="J89"/>
  <c r="J90"/>
  <c r="J91"/>
  <c r="J92"/>
  <c r="J93"/>
  <c r="J94"/>
  <c r="J95"/>
  <c r="J96"/>
  <c r="K66"/>
  <c r="K65"/>
  <c r="J97"/>
  <c r="J98"/>
  <c r="J99"/>
  <c r="AW15"/>
  <c r="CF15" s="1"/>
  <c r="CE116"/>
  <c r="CE115"/>
  <c r="CE114"/>
  <c r="CE113"/>
  <c r="CE112"/>
  <c r="CE111"/>
  <c r="CE110"/>
  <c r="CE109"/>
  <c r="CE108"/>
  <c r="CE107"/>
  <c r="CE106"/>
  <c r="CE105"/>
  <c r="CE104"/>
  <c r="CE103"/>
  <c r="CE102"/>
  <c r="CE101"/>
  <c r="CE100"/>
  <c r="CE99"/>
  <c r="CE98"/>
  <c r="CE97"/>
  <c r="CE96"/>
  <c r="CE95"/>
  <c r="CE94"/>
  <c r="CE93"/>
  <c r="CE92"/>
  <c r="CE91"/>
  <c r="CE90"/>
  <c r="CE89"/>
  <c r="CE88"/>
  <c r="CE87"/>
  <c r="CE86"/>
  <c r="CE85"/>
  <c r="CE84"/>
  <c r="CE83"/>
  <c r="CE82"/>
  <c r="CE81"/>
  <c r="CE80"/>
  <c r="CE79"/>
  <c r="CE78"/>
  <c r="CE77"/>
  <c r="CE76"/>
  <c r="CE75"/>
  <c r="CE74"/>
  <c r="CE73"/>
  <c r="CE72"/>
  <c r="CE71"/>
  <c r="CE70"/>
  <c r="CE69"/>
  <c r="CE68"/>
  <c r="CE67"/>
  <c r="CE66"/>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D116"/>
  <c r="CD115"/>
  <c r="CD114"/>
  <c r="CD113"/>
  <c r="CD112"/>
  <c r="CD111"/>
  <c r="CD110"/>
  <c r="CD109"/>
  <c r="CD108"/>
  <c r="CD107"/>
  <c r="CD106"/>
  <c r="CD105"/>
  <c r="CD104"/>
  <c r="CD103"/>
  <c r="CD102"/>
  <c r="CD101"/>
  <c r="CD100"/>
  <c r="CD99"/>
  <c r="CD98"/>
  <c r="CD97"/>
  <c r="CD96"/>
  <c r="CD95"/>
  <c r="CD94"/>
  <c r="CD93"/>
  <c r="CD92"/>
  <c r="CD91"/>
  <c r="CD90"/>
  <c r="CD89"/>
  <c r="CD88"/>
  <c r="CD87"/>
  <c r="CD86"/>
  <c r="CD85"/>
  <c r="CD84"/>
  <c r="CD83"/>
  <c r="CD82"/>
  <c r="CD81"/>
  <c r="CD80"/>
  <c r="CD79"/>
  <c r="CD78"/>
  <c r="CD77"/>
  <c r="CD76"/>
  <c r="CD75"/>
  <c r="CD74"/>
  <c r="CD73"/>
  <c r="CD72"/>
  <c r="CD71"/>
  <c r="CD70"/>
  <c r="CD69"/>
  <c r="CD68"/>
  <c r="CD67"/>
  <c r="CD66"/>
  <c r="CD65"/>
  <c r="CD64"/>
  <c r="CD63"/>
  <c r="CD62"/>
  <c r="CD61"/>
  <c r="CD60"/>
  <c r="CD59"/>
  <c r="CD58"/>
  <c r="CD57"/>
  <c r="CD56"/>
  <c r="CD55"/>
  <c r="CD54"/>
  <c r="CD53"/>
  <c r="CD52"/>
  <c r="CD51"/>
  <c r="CD50"/>
  <c r="CD49"/>
  <c r="CD48"/>
  <c r="CD47"/>
  <c r="CD46"/>
  <c r="CD45"/>
  <c r="CD44"/>
  <c r="CD43"/>
  <c r="CD42"/>
  <c r="CD41"/>
  <c r="CD40"/>
  <c r="CD39"/>
  <c r="CD38"/>
  <c r="CD37"/>
  <c r="CD36"/>
  <c r="CD35"/>
  <c r="CD34"/>
  <c r="CD33"/>
  <c r="CD32"/>
  <c r="CD31"/>
  <c r="CD30"/>
  <c r="CD29"/>
  <c r="CD28"/>
  <c r="CD27"/>
  <c r="CD26"/>
  <c r="CD25"/>
  <c r="CD24"/>
  <c r="CD23"/>
  <c r="CD22"/>
  <c r="CD21"/>
  <c r="CD20"/>
  <c r="CD19"/>
  <c r="CD18"/>
  <c r="CD17"/>
  <c r="CD16"/>
  <c r="CD15"/>
  <c r="CC116"/>
  <c r="CC115"/>
  <c r="CC114"/>
  <c r="CC113"/>
  <c r="CC112"/>
  <c r="CC111"/>
  <c r="CC110"/>
  <c r="CC109"/>
  <c r="CC108"/>
  <c r="CC107"/>
  <c r="CC106"/>
  <c r="CC105"/>
  <c r="CC104"/>
  <c r="CC103"/>
  <c r="CC102"/>
  <c r="CC101"/>
  <c r="CC100"/>
  <c r="CC99"/>
  <c r="CC98"/>
  <c r="CC97"/>
  <c r="CC96"/>
  <c r="CC95"/>
  <c r="CC94"/>
  <c r="CC93"/>
  <c r="CC92"/>
  <c r="CC91"/>
  <c r="CC90"/>
  <c r="CC89"/>
  <c r="CC88"/>
  <c r="CC87"/>
  <c r="CC86"/>
  <c r="CC85"/>
  <c r="CC84"/>
  <c r="CC83"/>
  <c r="CC82"/>
  <c r="CC81"/>
  <c r="CC80"/>
  <c r="CC79"/>
  <c r="CC78"/>
  <c r="CC77"/>
  <c r="CC76"/>
  <c r="CC75"/>
  <c r="CC74"/>
  <c r="CC73"/>
  <c r="CC72"/>
  <c r="CC71"/>
  <c r="CC70"/>
  <c r="CC69"/>
  <c r="CC68"/>
  <c r="CC67"/>
  <c r="CC66"/>
  <c r="CC65"/>
  <c r="CC64"/>
  <c r="CC63"/>
  <c r="CC62"/>
  <c r="CC61"/>
  <c r="CC60"/>
  <c r="CC59"/>
  <c r="CC58"/>
  <c r="CC57"/>
  <c r="CC56"/>
  <c r="CC55"/>
  <c r="CC54"/>
  <c r="CC53"/>
  <c r="CC52"/>
  <c r="CC51"/>
  <c r="CC50"/>
  <c r="CC49"/>
  <c r="CC48"/>
  <c r="CC47"/>
  <c r="CC46"/>
  <c r="CC45"/>
  <c r="CC44"/>
  <c r="CC43"/>
  <c r="CC42"/>
  <c r="CC41"/>
  <c r="CC40"/>
  <c r="CC39"/>
  <c r="CC38"/>
  <c r="CC37"/>
  <c r="CC36"/>
  <c r="CC35"/>
  <c r="CC34"/>
  <c r="CC33"/>
  <c r="CC32"/>
  <c r="CC31"/>
  <c r="CC30"/>
  <c r="CC29"/>
  <c r="CC28"/>
  <c r="CC27"/>
  <c r="CC26"/>
  <c r="CC25"/>
  <c r="CC24"/>
  <c r="CC23"/>
  <c r="CC22"/>
  <c r="CC21"/>
  <c r="CC20"/>
  <c r="CC19"/>
  <c r="CC18"/>
  <c r="CC17"/>
  <c r="CC16"/>
  <c r="CC15"/>
  <c r="CB116"/>
  <c r="CB115"/>
  <c r="CB114"/>
  <c r="CB113"/>
  <c r="CB112"/>
  <c r="CB111"/>
  <c r="CB110"/>
  <c r="CB109"/>
  <c r="CB108"/>
  <c r="CB107"/>
  <c r="CB106"/>
  <c r="CB105"/>
  <c r="CB104"/>
  <c r="CB103"/>
  <c r="CB102"/>
  <c r="CB101"/>
  <c r="CB100"/>
  <c r="CB99"/>
  <c r="CB98"/>
  <c r="CB97"/>
  <c r="CB96"/>
  <c r="CB95"/>
  <c r="CB94"/>
  <c r="CB93"/>
  <c r="CB92"/>
  <c r="CB91"/>
  <c r="CB90"/>
  <c r="CB89"/>
  <c r="CB88"/>
  <c r="CB87"/>
  <c r="CB86"/>
  <c r="CB85"/>
  <c r="CB84"/>
  <c r="CB83"/>
  <c r="CB82"/>
  <c r="CB81"/>
  <c r="CB80"/>
  <c r="CB79"/>
  <c r="CB78"/>
  <c r="CB77"/>
  <c r="CB76"/>
  <c r="CB75"/>
  <c r="CB74"/>
  <c r="CB73"/>
  <c r="CB72"/>
  <c r="CB71"/>
  <c r="CB70"/>
  <c r="CB69"/>
  <c r="CB68"/>
  <c r="CB67"/>
  <c r="CB66"/>
  <c r="CA116"/>
  <c r="CA115"/>
  <c r="CA114"/>
  <c r="CA113"/>
  <c r="CA112"/>
  <c r="CA111"/>
  <c r="CA110"/>
  <c r="CA109"/>
  <c r="CA108"/>
  <c r="CA107"/>
  <c r="CA106"/>
  <c r="CA105"/>
  <c r="CA104"/>
  <c r="CA103"/>
  <c r="CA102"/>
  <c r="CA101"/>
  <c r="CA100"/>
  <c r="CA99"/>
  <c r="CA98"/>
  <c r="CA97"/>
  <c r="CA96"/>
  <c r="CA95"/>
  <c r="CA94"/>
  <c r="CA93"/>
  <c r="CA92"/>
  <c r="CA91"/>
  <c r="CA90"/>
  <c r="CA89"/>
  <c r="CA88"/>
  <c r="CA87"/>
  <c r="CA86"/>
  <c r="CA85"/>
  <c r="CA84"/>
  <c r="CA83"/>
  <c r="CA82"/>
  <c r="CA81"/>
  <c r="CA80"/>
  <c r="CA79"/>
  <c r="CA78"/>
  <c r="CA77"/>
  <c r="CA76"/>
  <c r="CA75"/>
  <c r="CA74"/>
  <c r="CA73"/>
  <c r="CA72"/>
  <c r="CA71"/>
  <c r="CA70"/>
  <c r="CA69"/>
  <c r="CA68"/>
  <c r="CA67"/>
  <c r="CA66"/>
  <c r="CA65"/>
  <c r="CA64"/>
  <c r="CA63"/>
  <c r="CA62"/>
  <c r="CA61"/>
  <c r="CA60"/>
  <c r="CA59"/>
  <c r="CA58"/>
  <c r="CA57"/>
  <c r="CA56"/>
  <c r="CA55"/>
  <c r="CA54"/>
  <c r="CA53"/>
  <c r="CA52"/>
  <c r="CA51"/>
  <c r="CA50"/>
  <c r="CA49"/>
  <c r="CA48"/>
  <c r="CA47"/>
  <c r="CA46"/>
  <c r="CA45"/>
  <c r="CA44"/>
  <c r="CA43"/>
  <c r="CA42"/>
  <c r="CA41"/>
  <c r="CA40"/>
  <c r="CA39"/>
  <c r="CA38"/>
  <c r="CA37"/>
  <c r="CA36"/>
  <c r="CA35"/>
  <c r="CA34"/>
  <c r="CA33"/>
  <c r="CA32"/>
  <c r="CA31"/>
  <c r="CA30"/>
  <c r="CA29"/>
  <c r="CA28"/>
  <c r="CA27"/>
  <c r="CA26"/>
  <c r="CA25"/>
  <c r="CA24"/>
  <c r="CA23"/>
  <c r="CA22"/>
  <c r="CA21"/>
  <c r="CA20"/>
  <c r="CA19"/>
  <c r="CA18"/>
  <c r="CA17"/>
  <c r="CA16"/>
  <c r="CA15"/>
  <c r="BL116"/>
  <c r="BL115"/>
  <c r="BL114"/>
  <c r="BL113"/>
  <c r="BL112"/>
  <c r="BL111"/>
  <c r="BL110"/>
  <c r="BL109"/>
  <c r="BL108"/>
  <c r="BL107"/>
  <c r="BL106"/>
  <c r="BL105"/>
  <c r="BL104"/>
  <c r="BL103"/>
  <c r="BL102"/>
  <c r="BL101"/>
  <c r="BL100"/>
  <c r="BL99"/>
  <c r="BL98"/>
  <c r="BL97"/>
  <c r="BL96"/>
  <c r="BL95"/>
  <c r="BL94"/>
  <c r="BL93"/>
  <c r="BL92"/>
  <c r="BL91"/>
  <c r="BL90"/>
  <c r="BL89"/>
  <c r="BL88"/>
  <c r="BL87"/>
  <c r="BL86"/>
  <c r="BL85"/>
  <c r="BL84"/>
  <c r="BL83"/>
  <c r="BL82"/>
  <c r="BL81"/>
  <c r="BL80"/>
  <c r="BL79"/>
  <c r="BL78"/>
  <c r="BL77"/>
  <c r="BL76"/>
  <c r="BL75"/>
  <c r="BL74"/>
  <c r="BL73"/>
  <c r="BL72"/>
  <c r="BL71"/>
  <c r="BL70"/>
  <c r="BL69"/>
  <c r="BL68"/>
  <c r="BL67"/>
  <c r="BL66"/>
  <c r="BL65"/>
  <c r="BL64"/>
  <c r="BL63"/>
  <c r="BL62"/>
  <c r="BL61"/>
  <c r="BL60"/>
  <c r="BL59"/>
  <c r="BL58"/>
  <c r="BL57"/>
  <c r="BL56"/>
  <c r="BL55"/>
  <c r="BL54"/>
  <c r="BL53"/>
  <c r="BL52"/>
  <c r="BL51"/>
  <c r="BL50"/>
  <c r="BL49"/>
  <c r="BL48"/>
  <c r="BL47"/>
  <c r="BL46"/>
  <c r="BL45"/>
  <c r="BL44"/>
  <c r="BL43"/>
  <c r="BL42"/>
  <c r="BL41"/>
  <c r="BL40"/>
  <c r="BL39"/>
  <c r="BL38"/>
  <c r="BL37"/>
  <c r="BL36"/>
  <c r="BL35"/>
  <c r="BL34"/>
  <c r="BL33"/>
  <c r="BL32"/>
  <c r="BL31"/>
  <c r="BL30"/>
  <c r="BL29"/>
  <c r="BL28"/>
  <c r="BL27"/>
  <c r="BL26"/>
  <c r="BL25"/>
  <c r="BL24"/>
  <c r="BL23"/>
  <c r="BL22"/>
  <c r="BL21"/>
  <c r="BL20"/>
  <c r="BL19"/>
  <c r="BL18"/>
  <c r="BL17"/>
  <c r="BL16"/>
  <c r="BL15"/>
  <c r="BL14"/>
  <c r="BY116"/>
  <c r="BY115"/>
  <c r="BY114"/>
  <c r="BY113"/>
  <c r="BY112"/>
  <c r="BY111"/>
  <c r="BY110"/>
  <c r="BY109"/>
  <c r="BY108"/>
  <c r="BY107"/>
  <c r="BY106"/>
  <c r="BY105"/>
  <c r="BY104"/>
  <c r="BY103"/>
  <c r="BY102"/>
  <c r="BY101"/>
  <c r="BY100"/>
  <c r="BY99"/>
  <c r="BY98"/>
  <c r="BY97"/>
  <c r="BY96"/>
  <c r="BY95"/>
  <c r="BY94"/>
  <c r="BY93"/>
  <c r="BY88"/>
  <c r="BY80"/>
  <c r="BY72"/>
  <c r="BT116"/>
  <c r="BT115"/>
  <c r="BT114"/>
  <c r="BT113"/>
  <c r="BT112"/>
  <c r="BT111"/>
  <c r="BT110"/>
  <c r="BT109"/>
  <c r="BT108"/>
  <c r="BT107"/>
  <c r="BT106"/>
  <c r="BT105"/>
  <c r="BT104"/>
  <c r="BT103"/>
  <c r="BT102"/>
  <c r="BT101"/>
  <c r="BT100"/>
  <c r="BT99"/>
  <c r="BT98"/>
  <c r="BT97"/>
  <c r="BT96"/>
  <c r="BT95"/>
  <c r="BT94"/>
  <c r="BT93"/>
  <c r="BT92"/>
  <c r="BT91"/>
  <c r="BT90"/>
  <c r="BT89"/>
  <c r="BT88"/>
  <c r="BT87"/>
  <c r="BT86"/>
  <c r="BT85"/>
  <c r="BT84"/>
  <c r="BT83"/>
  <c r="BT82"/>
  <c r="BT81"/>
  <c r="BT80"/>
  <c r="BT79"/>
  <c r="BT78"/>
  <c r="BT77"/>
  <c r="BT76"/>
  <c r="BT75"/>
  <c r="BT74"/>
  <c r="BT73"/>
  <c r="BT72"/>
  <c r="BT71"/>
  <c r="BT70"/>
  <c r="BT69"/>
  <c r="BT68"/>
  <c r="BT67"/>
  <c r="BT66"/>
  <c r="BT65"/>
  <c r="BT64"/>
  <c r="BT63"/>
  <c r="BT62"/>
  <c r="BT61"/>
  <c r="BT60"/>
  <c r="BT59"/>
  <c r="BT58"/>
  <c r="BT57"/>
  <c r="BT56"/>
  <c r="BT55"/>
  <c r="BT54"/>
  <c r="BT53"/>
  <c r="BT52"/>
  <c r="BT51"/>
  <c r="BT50"/>
  <c r="BT49"/>
  <c r="BT48"/>
  <c r="BT47"/>
  <c r="BT46"/>
  <c r="BT45"/>
  <c r="BT44"/>
  <c r="BT43"/>
  <c r="BT42"/>
  <c r="BT41"/>
  <c r="BT40"/>
  <c r="BT39"/>
  <c r="BT38"/>
  <c r="BT37"/>
  <c r="BT36"/>
  <c r="BT35"/>
  <c r="BT34"/>
  <c r="BT33"/>
  <c r="BT32"/>
  <c r="BT31"/>
  <c r="BT30"/>
  <c r="BT29"/>
  <c r="BT28"/>
  <c r="BT27"/>
  <c r="BT26"/>
  <c r="BT25"/>
  <c r="BT24"/>
  <c r="BT23"/>
  <c r="BT22"/>
  <c r="BT21"/>
  <c r="BT20"/>
  <c r="BT19"/>
  <c r="BT18"/>
  <c r="BT17"/>
  <c r="BT16"/>
  <c r="BT15"/>
  <c r="BS116"/>
  <c r="BS115"/>
  <c r="BS114"/>
  <c r="BS113"/>
  <c r="BS112"/>
  <c r="BS111"/>
  <c r="BS110"/>
  <c r="BS109"/>
  <c r="BS108"/>
  <c r="BS107"/>
  <c r="BS106"/>
  <c r="BS105"/>
  <c r="BS104"/>
  <c r="BS103"/>
  <c r="BS102"/>
  <c r="BS101"/>
  <c r="BS100"/>
  <c r="BS99"/>
  <c r="BS98"/>
  <c r="BS97"/>
  <c r="BS96"/>
  <c r="BS95"/>
  <c r="BS94"/>
  <c r="BS93"/>
  <c r="BS92"/>
  <c r="BS91"/>
  <c r="BS90"/>
  <c r="BS89"/>
  <c r="BS88"/>
  <c r="BS87"/>
  <c r="BS86"/>
  <c r="BS85"/>
  <c r="BS84"/>
  <c r="BS83"/>
  <c r="BS82"/>
  <c r="BS81"/>
  <c r="BS80"/>
  <c r="BS79"/>
  <c r="BS78"/>
  <c r="BS77"/>
  <c r="BS76"/>
  <c r="BS75"/>
  <c r="BS74"/>
  <c r="BS73"/>
  <c r="BS72"/>
  <c r="BS71"/>
  <c r="BS70"/>
  <c r="BS69"/>
  <c r="BS68"/>
  <c r="BS67"/>
  <c r="BS66"/>
  <c r="BS65"/>
  <c r="BS64"/>
  <c r="BS63"/>
  <c r="BS62"/>
  <c r="BS61"/>
  <c r="BS60"/>
  <c r="BS59"/>
  <c r="BS58"/>
  <c r="BS57"/>
  <c r="BS56"/>
  <c r="BS55"/>
  <c r="BS54"/>
  <c r="BS53"/>
  <c r="BS52"/>
  <c r="BS51"/>
  <c r="BS50"/>
  <c r="BS49"/>
  <c r="BS48"/>
  <c r="BS47"/>
  <c r="BS46"/>
  <c r="BS45"/>
  <c r="BS44"/>
  <c r="BS43"/>
  <c r="BS42"/>
  <c r="BS41"/>
  <c r="BS40"/>
  <c r="BS39"/>
  <c r="BS38"/>
  <c r="BS37"/>
  <c r="BS36"/>
  <c r="BS35"/>
  <c r="BS34"/>
  <c r="BS33"/>
  <c r="BS32"/>
  <c r="BS31"/>
  <c r="BS30"/>
  <c r="BS29"/>
  <c r="BS28"/>
  <c r="BS27"/>
  <c r="BS26"/>
  <c r="BS25"/>
  <c r="BS24"/>
  <c r="BS23"/>
  <c r="BS22"/>
  <c r="BS21"/>
  <c r="BS20"/>
  <c r="BS19"/>
  <c r="BS18"/>
  <c r="BS17"/>
  <c r="BS16"/>
  <c r="BS15"/>
  <c r="BR116"/>
  <c r="BR115"/>
  <c r="BR114"/>
  <c r="BR113"/>
  <c r="BR112"/>
  <c r="BR111"/>
  <c r="BR110"/>
  <c r="BR109"/>
  <c r="BR108"/>
  <c r="BR107"/>
  <c r="BR106"/>
  <c r="BR105"/>
  <c r="BR104"/>
  <c r="BR103"/>
  <c r="BR102"/>
  <c r="BR101"/>
  <c r="BR100"/>
  <c r="BR99"/>
  <c r="BR98"/>
  <c r="BR97"/>
  <c r="BR96"/>
  <c r="BR95"/>
  <c r="BR94"/>
  <c r="BR93"/>
  <c r="BR92"/>
  <c r="BR91"/>
  <c r="BR90"/>
  <c r="BR89"/>
  <c r="BR88"/>
  <c r="BR87"/>
  <c r="BR86"/>
  <c r="BR85"/>
  <c r="BR84"/>
  <c r="BR83"/>
  <c r="BR82"/>
  <c r="BR81"/>
  <c r="BR80"/>
  <c r="BR79"/>
  <c r="BR78"/>
  <c r="BR77"/>
  <c r="BR76"/>
  <c r="BR75"/>
  <c r="BR74"/>
  <c r="BR73"/>
  <c r="BR72"/>
  <c r="BR71"/>
  <c r="BR70"/>
  <c r="BR69"/>
  <c r="BR68"/>
  <c r="BR67"/>
  <c r="BR66"/>
  <c r="BR65"/>
  <c r="BR64"/>
  <c r="BR63"/>
  <c r="BR62"/>
  <c r="BR61"/>
  <c r="BR60"/>
  <c r="BR59"/>
  <c r="BR58"/>
  <c r="BR57"/>
  <c r="BR56"/>
  <c r="BR55"/>
  <c r="BR54"/>
  <c r="BR53"/>
  <c r="BR52"/>
  <c r="BR51"/>
  <c r="BR50"/>
  <c r="BR49"/>
  <c r="BR48"/>
  <c r="BR47"/>
  <c r="BR46"/>
  <c r="BR45"/>
  <c r="BR44"/>
  <c r="BR43"/>
  <c r="BR42"/>
  <c r="BR41"/>
  <c r="BR40"/>
  <c r="BR39"/>
  <c r="BR38"/>
  <c r="BR37"/>
  <c r="BR36"/>
  <c r="BR35"/>
  <c r="BR34"/>
  <c r="BR33"/>
  <c r="BR32"/>
  <c r="BR31"/>
  <c r="BR30"/>
  <c r="BR29"/>
  <c r="BR28"/>
  <c r="BR27"/>
  <c r="BR26"/>
  <c r="BR25"/>
  <c r="BR24"/>
  <c r="BR23"/>
  <c r="BR22"/>
  <c r="BR21"/>
  <c r="BR20"/>
  <c r="BR19"/>
  <c r="BR18"/>
  <c r="BR17"/>
  <c r="BR16"/>
  <c r="BR15"/>
  <c r="BQ116"/>
  <c r="BQ115"/>
  <c r="BQ114"/>
  <c r="BV114" s="1"/>
  <c r="BQ113"/>
  <c r="BV113" s="1"/>
  <c r="BQ112"/>
  <c r="BV112" s="1"/>
  <c r="BQ111"/>
  <c r="BQ110"/>
  <c r="BQ109"/>
  <c r="BQ108"/>
  <c r="BQ107"/>
  <c r="BQ106"/>
  <c r="BV106" s="1"/>
  <c r="BQ105"/>
  <c r="BV105" s="1"/>
  <c r="BQ104"/>
  <c r="BV104" s="1"/>
  <c r="BQ103"/>
  <c r="BQ102"/>
  <c r="BQ101"/>
  <c r="BQ100"/>
  <c r="BQ99"/>
  <c r="BQ98"/>
  <c r="BQ97"/>
  <c r="BQ96"/>
  <c r="BQ95"/>
  <c r="BQ94"/>
  <c r="BQ93"/>
  <c r="BQ92"/>
  <c r="BQ91"/>
  <c r="BQ90"/>
  <c r="BQ89"/>
  <c r="BQ88"/>
  <c r="BQ87"/>
  <c r="BQ86"/>
  <c r="BQ85"/>
  <c r="BQ84"/>
  <c r="BQ83"/>
  <c r="BQ82"/>
  <c r="BQ81"/>
  <c r="BQ80"/>
  <c r="BQ79"/>
  <c r="BQ78"/>
  <c r="BQ77"/>
  <c r="BQ76"/>
  <c r="BQ75"/>
  <c r="BQ74"/>
  <c r="BQ73"/>
  <c r="BQ72"/>
  <c r="BQ71"/>
  <c r="BQ70"/>
  <c r="BQ69"/>
  <c r="BQ68"/>
  <c r="BQ67"/>
  <c r="BQ66"/>
  <c r="BQ65"/>
  <c r="BQ64"/>
  <c r="BQ63"/>
  <c r="BQ62"/>
  <c r="BQ61"/>
  <c r="BQ60"/>
  <c r="BQ59"/>
  <c r="BQ58"/>
  <c r="BQ57"/>
  <c r="BQ56"/>
  <c r="BQ55"/>
  <c r="BQ54"/>
  <c r="BQ53"/>
  <c r="BQ52"/>
  <c r="BQ51"/>
  <c r="BQ50"/>
  <c r="BQ49"/>
  <c r="BQ48"/>
  <c r="BQ47"/>
  <c r="BQ46"/>
  <c r="BQ45"/>
  <c r="BQ44"/>
  <c r="BQ43"/>
  <c r="BQ42"/>
  <c r="BQ41"/>
  <c r="BQ40"/>
  <c r="BQ39"/>
  <c r="BQ38"/>
  <c r="BQ37"/>
  <c r="BQ36"/>
  <c r="BQ35"/>
  <c r="BQ34"/>
  <c r="BQ33"/>
  <c r="BQ32"/>
  <c r="BQ31"/>
  <c r="BQ30"/>
  <c r="BQ29"/>
  <c r="BQ28"/>
  <c r="BQ27"/>
  <c r="BQ26"/>
  <c r="BQ25"/>
  <c r="BQ24"/>
  <c r="BQ23"/>
  <c r="BQ22"/>
  <c r="BQ21"/>
  <c r="BQ20"/>
  <c r="BQ19"/>
  <c r="BQ18"/>
  <c r="BQ17"/>
  <c r="BQ16"/>
  <c r="BO116"/>
  <c r="BO115"/>
  <c r="BO114"/>
  <c r="BO113"/>
  <c r="BO112"/>
  <c r="BO111"/>
  <c r="BO110"/>
  <c r="BO109"/>
  <c r="BO108"/>
  <c r="BO107"/>
  <c r="BO106"/>
  <c r="BO105"/>
  <c r="BO104"/>
  <c r="BO103"/>
  <c r="BO102"/>
  <c r="BO101"/>
  <c r="BO100"/>
  <c r="BO99"/>
  <c r="BO98"/>
  <c r="BO97"/>
  <c r="BO96"/>
  <c r="BO95"/>
  <c r="BO94"/>
  <c r="BO93"/>
  <c r="BO92"/>
  <c r="BO91"/>
  <c r="BO90"/>
  <c r="BO89"/>
  <c r="BO88"/>
  <c r="BO87"/>
  <c r="BO86"/>
  <c r="BO85"/>
  <c r="BO84"/>
  <c r="BO83"/>
  <c r="BO82"/>
  <c r="BO81"/>
  <c r="BO80"/>
  <c r="BO79"/>
  <c r="BO78"/>
  <c r="BO77"/>
  <c r="BO76"/>
  <c r="BO75"/>
  <c r="BO74"/>
  <c r="BO73"/>
  <c r="BO72"/>
  <c r="BO71"/>
  <c r="BO70"/>
  <c r="BO69"/>
  <c r="BO68"/>
  <c r="BO67"/>
  <c r="BO66"/>
  <c r="BO65"/>
  <c r="BO64"/>
  <c r="BO63"/>
  <c r="BO62"/>
  <c r="BO61"/>
  <c r="BO60"/>
  <c r="BO59"/>
  <c r="BO58"/>
  <c r="BO57"/>
  <c r="BO56"/>
  <c r="BO55"/>
  <c r="BO54"/>
  <c r="BO53"/>
  <c r="BO52"/>
  <c r="BO51"/>
  <c r="BO50"/>
  <c r="BO49"/>
  <c r="BO48"/>
  <c r="BO47"/>
  <c r="BO46"/>
  <c r="BO45"/>
  <c r="BO44"/>
  <c r="BO43"/>
  <c r="BO42"/>
  <c r="BO41"/>
  <c r="BO40"/>
  <c r="BO39"/>
  <c r="BO38"/>
  <c r="BO37"/>
  <c r="BO36"/>
  <c r="BO35"/>
  <c r="BO34"/>
  <c r="BO33"/>
  <c r="BO32"/>
  <c r="BO31"/>
  <c r="BO30"/>
  <c r="BO29"/>
  <c r="BO28"/>
  <c r="BO27"/>
  <c r="BO26"/>
  <c r="BO25"/>
  <c r="BO24"/>
  <c r="BO23"/>
  <c r="BO22"/>
  <c r="BO21"/>
  <c r="BO20"/>
  <c r="BO19"/>
  <c r="BO18"/>
  <c r="BO17"/>
  <c r="BO16"/>
  <c r="BO15"/>
  <c r="BN116"/>
  <c r="BN115"/>
  <c r="BN114"/>
  <c r="BN113"/>
  <c r="BN112"/>
  <c r="BN111"/>
  <c r="BN110"/>
  <c r="BN109"/>
  <c r="BN108"/>
  <c r="BN107"/>
  <c r="BN106"/>
  <c r="BN105"/>
  <c r="BN104"/>
  <c r="BN103"/>
  <c r="BN102"/>
  <c r="BN101"/>
  <c r="BN100"/>
  <c r="BN99"/>
  <c r="BN98"/>
  <c r="BN97"/>
  <c r="BN96"/>
  <c r="BN95"/>
  <c r="BN94"/>
  <c r="BN93"/>
  <c r="BN92"/>
  <c r="BN91"/>
  <c r="BN90"/>
  <c r="BN89"/>
  <c r="BN88"/>
  <c r="BN87"/>
  <c r="BN86"/>
  <c r="BN85"/>
  <c r="BN84"/>
  <c r="BN83"/>
  <c r="BN82"/>
  <c r="BN81"/>
  <c r="BN80"/>
  <c r="BN79"/>
  <c r="BN78"/>
  <c r="BN77"/>
  <c r="BN76"/>
  <c r="BN75"/>
  <c r="BN74"/>
  <c r="BN73"/>
  <c r="BN72"/>
  <c r="BN71"/>
  <c r="BN70"/>
  <c r="BN69"/>
  <c r="BN68"/>
  <c r="BN67"/>
  <c r="BN66"/>
  <c r="BN65"/>
  <c r="BN64"/>
  <c r="BN63"/>
  <c r="BN62"/>
  <c r="BN61"/>
  <c r="BN60"/>
  <c r="BN59"/>
  <c r="BN58"/>
  <c r="BN57"/>
  <c r="BN56"/>
  <c r="BN55"/>
  <c r="BN54"/>
  <c r="BN53"/>
  <c r="BN52"/>
  <c r="BN51"/>
  <c r="BN50"/>
  <c r="BN49"/>
  <c r="BN48"/>
  <c r="BN47"/>
  <c r="BN46"/>
  <c r="BN45"/>
  <c r="BN44"/>
  <c r="BN43"/>
  <c r="BN42"/>
  <c r="BN41"/>
  <c r="BN40"/>
  <c r="BN39"/>
  <c r="BN38"/>
  <c r="BN37"/>
  <c r="BN36"/>
  <c r="BN35"/>
  <c r="BN34"/>
  <c r="BN33"/>
  <c r="BN32"/>
  <c r="BN31"/>
  <c r="BN30"/>
  <c r="BN29"/>
  <c r="BN28"/>
  <c r="BN27"/>
  <c r="BN26"/>
  <c r="BN25"/>
  <c r="BN24"/>
  <c r="BN23"/>
  <c r="BN22"/>
  <c r="BN21"/>
  <c r="BN20"/>
  <c r="BN19"/>
  <c r="BN18"/>
  <c r="BN17"/>
  <c r="BN16"/>
  <c r="BN15"/>
  <c r="BM116"/>
  <c r="BU116" s="1"/>
  <c r="BM115"/>
  <c r="BU115" s="1"/>
  <c r="BM114"/>
  <c r="BU114" s="1"/>
  <c r="BM113"/>
  <c r="BU113" s="1"/>
  <c r="BM112"/>
  <c r="BU112" s="1"/>
  <c r="BX112" s="1"/>
  <c r="BM111"/>
  <c r="BU111" s="1"/>
  <c r="BM110"/>
  <c r="BU110" s="1"/>
  <c r="BM109"/>
  <c r="BU109" s="1"/>
  <c r="BM108"/>
  <c r="BU108" s="1"/>
  <c r="BM107"/>
  <c r="BU107" s="1"/>
  <c r="BM106"/>
  <c r="BU106" s="1"/>
  <c r="BM105"/>
  <c r="BU105" s="1"/>
  <c r="BM104"/>
  <c r="BU104" s="1"/>
  <c r="BX104" s="1"/>
  <c r="BM103"/>
  <c r="BU103" s="1"/>
  <c r="BM102"/>
  <c r="BU102" s="1"/>
  <c r="BM101"/>
  <c r="BM100"/>
  <c r="BU100" s="1"/>
  <c r="BM99"/>
  <c r="BU99" s="1"/>
  <c r="BM98"/>
  <c r="BU98" s="1"/>
  <c r="BM97"/>
  <c r="BM96"/>
  <c r="BM95"/>
  <c r="BM94"/>
  <c r="BM93"/>
  <c r="BM92"/>
  <c r="BU92" s="1"/>
  <c r="BM91"/>
  <c r="BU91" s="1"/>
  <c r="BM90"/>
  <c r="BU90" s="1"/>
  <c r="BM89"/>
  <c r="BM88"/>
  <c r="BM87"/>
  <c r="BM86"/>
  <c r="BM85"/>
  <c r="BM84"/>
  <c r="BU84" s="1"/>
  <c r="BM83"/>
  <c r="BU83" s="1"/>
  <c r="BM82"/>
  <c r="BU82" s="1"/>
  <c r="BM81"/>
  <c r="BM80"/>
  <c r="BM79"/>
  <c r="BM78"/>
  <c r="BM77"/>
  <c r="BM76"/>
  <c r="BU76" s="1"/>
  <c r="BM75"/>
  <c r="BU75" s="1"/>
  <c r="BM74"/>
  <c r="BU74" s="1"/>
  <c r="BM73"/>
  <c r="BM72"/>
  <c r="BM71"/>
  <c r="BM70"/>
  <c r="BM69"/>
  <c r="BM68"/>
  <c r="BU68" s="1"/>
  <c r="BM67"/>
  <c r="BU67" s="1"/>
  <c r="BM66"/>
  <c r="BM65"/>
  <c r="BM64"/>
  <c r="BM63"/>
  <c r="BM62"/>
  <c r="BM61"/>
  <c r="BM60"/>
  <c r="BM59"/>
  <c r="BM58"/>
  <c r="BM57"/>
  <c r="BM56"/>
  <c r="BM55"/>
  <c r="BM54"/>
  <c r="BM53"/>
  <c r="BM52"/>
  <c r="BM51"/>
  <c r="BM50"/>
  <c r="BM49"/>
  <c r="BM48"/>
  <c r="BM47"/>
  <c r="BM46"/>
  <c r="BM45"/>
  <c r="BM44"/>
  <c r="BM43"/>
  <c r="BM42"/>
  <c r="BM41"/>
  <c r="BM40"/>
  <c r="BM39"/>
  <c r="BM38"/>
  <c r="BM37"/>
  <c r="BM36"/>
  <c r="BM35"/>
  <c r="BM34"/>
  <c r="BM33"/>
  <c r="BM32"/>
  <c r="BM31"/>
  <c r="BM30"/>
  <c r="BM29"/>
  <c r="BM28"/>
  <c r="BM27"/>
  <c r="BM26"/>
  <c r="BM25"/>
  <c r="BM24"/>
  <c r="BM23"/>
  <c r="BM22"/>
  <c r="BM21"/>
  <c r="BM20"/>
  <c r="BM19"/>
  <c r="BM18"/>
  <c r="BM17"/>
  <c r="BM16"/>
  <c r="BM15"/>
  <c r="BH116"/>
  <c r="CQ116" s="1"/>
  <c r="BH115"/>
  <c r="CQ115" s="1"/>
  <c r="BH114"/>
  <c r="CQ114" s="1"/>
  <c r="BH113"/>
  <c r="CQ113" s="1"/>
  <c r="BH112"/>
  <c r="CQ112" s="1"/>
  <c r="BH111"/>
  <c r="CQ111" s="1"/>
  <c r="BH110"/>
  <c r="CQ110" s="1"/>
  <c r="BH109"/>
  <c r="CQ109" s="1"/>
  <c r="BH108"/>
  <c r="CQ108" s="1"/>
  <c r="BH107"/>
  <c r="CQ107" s="1"/>
  <c r="BH106"/>
  <c r="CQ106" s="1"/>
  <c r="BH105"/>
  <c r="CQ105" s="1"/>
  <c r="BH104"/>
  <c r="CQ104" s="1"/>
  <c r="BH103"/>
  <c r="CQ103" s="1"/>
  <c r="BH102"/>
  <c r="CQ102" s="1"/>
  <c r="BH101"/>
  <c r="BH100"/>
  <c r="CQ100" s="1"/>
  <c r="BH99"/>
  <c r="CQ99" s="1"/>
  <c r="BH98"/>
  <c r="CQ98" s="1"/>
  <c r="BH97"/>
  <c r="CQ97" s="1"/>
  <c r="BH96"/>
  <c r="CQ96" s="1"/>
  <c r="BH95"/>
  <c r="CQ95" s="1"/>
  <c r="BH94"/>
  <c r="CQ94" s="1"/>
  <c r="BH93"/>
  <c r="BH92"/>
  <c r="CQ92" s="1"/>
  <c r="BH91"/>
  <c r="CQ91" s="1"/>
  <c r="BH90"/>
  <c r="CQ90" s="1"/>
  <c r="BH89"/>
  <c r="CQ89" s="1"/>
  <c r="BH88"/>
  <c r="CQ88" s="1"/>
  <c r="BH87"/>
  <c r="CQ87" s="1"/>
  <c r="BH86"/>
  <c r="CQ86" s="1"/>
  <c r="BH85"/>
  <c r="BH84"/>
  <c r="CQ84" s="1"/>
  <c r="BH83"/>
  <c r="CQ83" s="1"/>
  <c r="BH82"/>
  <c r="CQ82" s="1"/>
  <c r="BH81"/>
  <c r="CQ81" s="1"/>
  <c r="BH80"/>
  <c r="CQ80" s="1"/>
  <c r="BH79"/>
  <c r="CQ79" s="1"/>
  <c r="BH78"/>
  <c r="CQ78" s="1"/>
  <c r="BH77"/>
  <c r="BH76"/>
  <c r="CQ76" s="1"/>
  <c r="BH75"/>
  <c r="CQ75" s="1"/>
  <c r="BH74"/>
  <c r="CQ74" s="1"/>
  <c r="BH73"/>
  <c r="CQ73" s="1"/>
  <c r="BH72"/>
  <c r="CQ72" s="1"/>
  <c r="BH71"/>
  <c r="CQ71" s="1"/>
  <c r="BH70"/>
  <c r="CQ70" s="1"/>
  <c r="BH69"/>
  <c r="BH68"/>
  <c r="CQ68" s="1"/>
  <c r="BH67"/>
  <c r="CQ67" s="1"/>
  <c r="BH66"/>
  <c r="CQ66" s="1"/>
  <c r="BH65"/>
  <c r="CQ65" s="1"/>
  <c r="BH64"/>
  <c r="CQ64" s="1"/>
  <c r="BH63"/>
  <c r="CQ63" s="1"/>
  <c r="BH62"/>
  <c r="CQ62" s="1"/>
  <c r="BH61"/>
  <c r="CQ61" s="1"/>
  <c r="BH60"/>
  <c r="CQ60" s="1"/>
  <c r="BH59"/>
  <c r="CQ59" s="1"/>
  <c r="BH58"/>
  <c r="CQ58" s="1"/>
  <c r="BH57"/>
  <c r="CQ57" s="1"/>
  <c r="BH56"/>
  <c r="CQ56" s="1"/>
  <c r="BH55"/>
  <c r="CQ55" s="1"/>
  <c r="BH54"/>
  <c r="CQ54" s="1"/>
  <c r="BH53"/>
  <c r="CQ53" s="1"/>
  <c r="BH52"/>
  <c r="CQ52" s="1"/>
  <c r="BH51"/>
  <c r="CQ51" s="1"/>
  <c r="BH50"/>
  <c r="CQ50" s="1"/>
  <c r="BH49"/>
  <c r="CQ49" s="1"/>
  <c r="BH48"/>
  <c r="CQ48" s="1"/>
  <c r="BH47"/>
  <c r="CQ47" s="1"/>
  <c r="BH46"/>
  <c r="CQ46" s="1"/>
  <c r="BH45"/>
  <c r="CQ45" s="1"/>
  <c r="BH44"/>
  <c r="CQ44" s="1"/>
  <c r="BH43"/>
  <c r="CQ43" s="1"/>
  <c r="BH42"/>
  <c r="CQ42" s="1"/>
  <c r="BH41"/>
  <c r="CQ41" s="1"/>
  <c r="BH40"/>
  <c r="CQ40" s="1"/>
  <c r="BH39"/>
  <c r="CQ39" s="1"/>
  <c r="BH38"/>
  <c r="CQ38" s="1"/>
  <c r="BH37"/>
  <c r="CQ37" s="1"/>
  <c r="BH36"/>
  <c r="CQ36" s="1"/>
  <c r="BH35"/>
  <c r="CQ35" s="1"/>
  <c r="BH34"/>
  <c r="CQ34" s="1"/>
  <c r="BH33"/>
  <c r="CQ33" s="1"/>
  <c r="BH32"/>
  <c r="CQ32" s="1"/>
  <c r="BH31"/>
  <c r="CQ31" s="1"/>
  <c r="BH30"/>
  <c r="CQ30" s="1"/>
  <c r="BH29"/>
  <c r="CQ29" s="1"/>
  <c r="BH28"/>
  <c r="CQ28" s="1"/>
  <c r="BH27"/>
  <c r="CQ27" s="1"/>
  <c r="BH26"/>
  <c r="CQ26" s="1"/>
  <c r="BH25"/>
  <c r="CQ25" s="1"/>
  <c r="BH24"/>
  <c r="CQ24" s="1"/>
  <c r="BH23"/>
  <c r="CQ23" s="1"/>
  <c r="BH21"/>
  <c r="CQ21" s="1"/>
  <c r="BH20"/>
  <c r="CQ20" s="1"/>
  <c r="BH19"/>
  <c r="CQ19" s="1"/>
  <c r="BH18"/>
  <c r="CQ18" s="1"/>
  <c r="BH17"/>
  <c r="CQ17" s="1"/>
  <c r="BH16"/>
  <c r="CQ16" s="1"/>
  <c r="BH15"/>
  <c r="CQ15" s="1"/>
  <c r="BG116"/>
  <c r="CP116" s="1"/>
  <c r="BG115"/>
  <c r="CP115" s="1"/>
  <c r="BG114"/>
  <c r="CP114" s="1"/>
  <c r="BG113"/>
  <c r="CP113" s="1"/>
  <c r="BG112"/>
  <c r="CP112" s="1"/>
  <c r="BG111"/>
  <c r="CP111" s="1"/>
  <c r="BG110"/>
  <c r="CP110" s="1"/>
  <c r="BG109"/>
  <c r="CP109" s="1"/>
  <c r="BG108"/>
  <c r="CP108" s="1"/>
  <c r="BG107"/>
  <c r="CP107" s="1"/>
  <c r="BG106"/>
  <c r="CP106" s="1"/>
  <c r="BG105"/>
  <c r="CP105" s="1"/>
  <c r="BG104"/>
  <c r="CP104" s="1"/>
  <c r="BG103"/>
  <c r="CP103" s="1"/>
  <c r="BG102"/>
  <c r="CP102" s="1"/>
  <c r="BG101"/>
  <c r="CP101" s="1"/>
  <c r="BG100"/>
  <c r="CP100" s="1"/>
  <c r="BG99"/>
  <c r="CP99" s="1"/>
  <c r="BG98"/>
  <c r="CP98" s="1"/>
  <c r="BG97"/>
  <c r="CP97" s="1"/>
  <c r="BG96"/>
  <c r="CP96" s="1"/>
  <c r="BG95"/>
  <c r="CP95" s="1"/>
  <c r="BG94"/>
  <c r="CP94" s="1"/>
  <c r="BG93"/>
  <c r="CP93" s="1"/>
  <c r="BG92"/>
  <c r="CP92" s="1"/>
  <c r="BG91"/>
  <c r="CP91" s="1"/>
  <c r="BG90"/>
  <c r="CP90" s="1"/>
  <c r="BG89"/>
  <c r="CP89" s="1"/>
  <c r="BG88"/>
  <c r="CP88" s="1"/>
  <c r="BG87"/>
  <c r="CP87" s="1"/>
  <c r="BG86"/>
  <c r="CP86" s="1"/>
  <c r="BG85"/>
  <c r="CP85" s="1"/>
  <c r="BG84"/>
  <c r="CP84" s="1"/>
  <c r="BG83"/>
  <c r="CP83" s="1"/>
  <c r="BG82"/>
  <c r="CP82" s="1"/>
  <c r="BG81"/>
  <c r="CP81" s="1"/>
  <c r="BG80"/>
  <c r="CP80" s="1"/>
  <c r="BG79"/>
  <c r="CP79" s="1"/>
  <c r="BG78"/>
  <c r="CP78" s="1"/>
  <c r="BG77"/>
  <c r="CP77" s="1"/>
  <c r="BG76"/>
  <c r="CP76" s="1"/>
  <c r="BG75"/>
  <c r="CP75" s="1"/>
  <c r="BG74"/>
  <c r="CP74" s="1"/>
  <c r="BG73"/>
  <c r="CP73" s="1"/>
  <c r="BG72"/>
  <c r="CP72" s="1"/>
  <c r="BG71"/>
  <c r="CP71" s="1"/>
  <c r="BG70"/>
  <c r="CP70" s="1"/>
  <c r="BG69"/>
  <c r="CP69" s="1"/>
  <c r="BG68"/>
  <c r="CP68" s="1"/>
  <c r="BG67"/>
  <c r="CP67" s="1"/>
  <c r="BG66"/>
  <c r="CP66" s="1"/>
  <c r="BG65"/>
  <c r="CP65" s="1"/>
  <c r="BG64"/>
  <c r="CP64" s="1"/>
  <c r="BG63"/>
  <c r="CP63" s="1"/>
  <c r="BG62"/>
  <c r="CP62" s="1"/>
  <c r="BG61"/>
  <c r="CP61" s="1"/>
  <c r="BG60"/>
  <c r="CP60" s="1"/>
  <c r="BG59"/>
  <c r="CP59" s="1"/>
  <c r="BG58"/>
  <c r="CP58" s="1"/>
  <c r="BG57"/>
  <c r="CP57" s="1"/>
  <c r="BG56"/>
  <c r="CP56" s="1"/>
  <c r="BG55"/>
  <c r="CP55" s="1"/>
  <c r="BG54"/>
  <c r="CP54" s="1"/>
  <c r="BG53"/>
  <c r="CP53" s="1"/>
  <c r="BG52"/>
  <c r="CP52" s="1"/>
  <c r="BG51"/>
  <c r="CP51" s="1"/>
  <c r="BG50"/>
  <c r="CP50" s="1"/>
  <c r="BG49"/>
  <c r="CP49" s="1"/>
  <c r="BG48"/>
  <c r="CP48" s="1"/>
  <c r="BG47"/>
  <c r="CP47" s="1"/>
  <c r="BG46"/>
  <c r="CP46" s="1"/>
  <c r="BG45"/>
  <c r="CP45" s="1"/>
  <c r="BG44"/>
  <c r="CP44" s="1"/>
  <c r="BG43"/>
  <c r="CP43" s="1"/>
  <c r="BG42"/>
  <c r="CP42" s="1"/>
  <c r="BG41"/>
  <c r="CP41" s="1"/>
  <c r="BG40"/>
  <c r="CP40" s="1"/>
  <c r="BG39"/>
  <c r="CP39" s="1"/>
  <c r="BG38"/>
  <c r="CP38" s="1"/>
  <c r="BG37"/>
  <c r="CP37" s="1"/>
  <c r="BG36"/>
  <c r="CP36" s="1"/>
  <c r="BG35"/>
  <c r="CP35" s="1"/>
  <c r="BG34"/>
  <c r="CP34" s="1"/>
  <c r="BG33"/>
  <c r="CP33" s="1"/>
  <c r="BG32"/>
  <c r="CP32" s="1"/>
  <c r="BG31"/>
  <c r="CP31" s="1"/>
  <c r="BG30"/>
  <c r="CP30" s="1"/>
  <c r="BG29"/>
  <c r="CP29" s="1"/>
  <c r="BG28"/>
  <c r="CP28" s="1"/>
  <c r="BG27"/>
  <c r="CP27" s="1"/>
  <c r="BG26"/>
  <c r="CP26" s="1"/>
  <c r="BG25"/>
  <c r="CP25" s="1"/>
  <c r="BG24"/>
  <c r="CP24" s="1"/>
  <c r="BG23"/>
  <c r="CP23" s="1"/>
  <c r="BG22"/>
  <c r="CP22" s="1"/>
  <c r="BG21"/>
  <c r="CP21" s="1"/>
  <c r="BG20"/>
  <c r="CP20" s="1"/>
  <c r="BG19"/>
  <c r="CP19" s="1"/>
  <c r="BG18"/>
  <c r="CP18" s="1"/>
  <c r="BG17"/>
  <c r="CP17" s="1"/>
  <c r="BG16"/>
  <c r="CP16" s="1"/>
  <c r="BG15"/>
  <c r="CP15" s="1"/>
  <c r="BF116"/>
  <c r="CO116" s="1"/>
  <c r="BF115"/>
  <c r="CO115" s="1"/>
  <c r="BF114"/>
  <c r="CO114" s="1"/>
  <c r="BF113"/>
  <c r="CO113" s="1"/>
  <c r="BF112"/>
  <c r="CO112" s="1"/>
  <c r="BF111"/>
  <c r="CO111" s="1"/>
  <c r="BF110"/>
  <c r="CO110" s="1"/>
  <c r="BF109"/>
  <c r="CO109" s="1"/>
  <c r="BF108"/>
  <c r="CO108" s="1"/>
  <c r="BF107"/>
  <c r="CO107" s="1"/>
  <c r="BF106"/>
  <c r="CO106" s="1"/>
  <c r="BF105"/>
  <c r="CO105" s="1"/>
  <c r="BF104"/>
  <c r="CO104" s="1"/>
  <c r="BF103"/>
  <c r="CO103" s="1"/>
  <c r="BF102"/>
  <c r="CO102" s="1"/>
  <c r="BF101"/>
  <c r="CO101" s="1"/>
  <c r="BF100"/>
  <c r="CO100" s="1"/>
  <c r="BF99"/>
  <c r="CO99" s="1"/>
  <c r="BF98"/>
  <c r="CO98" s="1"/>
  <c r="BF97"/>
  <c r="CO97" s="1"/>
  <c r="BF96"/>
  <c r="CO96" s="1"/>
  <c r="BF95"/>
  <c r="CO95" s="1"/>
  <c r="BF94"/>
  <c r="CO94" s="1"/>
  <c r="BF93"/>
  <c r="CO93" s="1"/>
  <c r="BF92"/>
  <c r="CO92" s="1"/>
  <c r="BF91"/>
  <c r="CO91" s="1"/>
  <c r="BF90"/>
  <c r="CO90" s="1"/>
  <c r="BF89"/>
  <c r="CO89" s="1"/>
  <c r="BF88"/>
  <c r="CO88" s="1"/>
  <c r="BF87"/>
  <c r="CO87" s="1"/>
  <c r="BF86"/>
  <c r="CO86" s="1"/>
  <c r="BF85"/>
  <c r="CO85" s="1"/>
  <c r="BF84"/>
  <c r="CO84" s="1"/>
  <c r="BF83"/>
  <c r="CO83" s="1"/>
  <c r="BF82"/>
  <c r="CO82" s="1"/>
  <c r="BF81"/>
  <c r="CO81" s="1"/>
  <c r="BF80"/>
  <c r="CO80" s="1"/>
  <c r="BF79"/>
  <c r="CO79" s="1"/>
  <c r="BF78"/>
  <c r="CO78" s="1"/>
  <c r="BF77"/>
  <c r="CO77" s="1"/>
  <c r="BF76"/>
  <c r="CO76" s="1"/>
  <c r="BF75"/>
  <c r="CO75" s="1"/>
  <c r="BF74"/>
  <c r="CO74" s="1"/>
  <c r="BF73"/>
  <c r="CO73" s="1"/>
  <c r="BF72"/>
  <c r="CO72" s="1"/>
  <c r="BF71"/>
  <c r="CO71" s="1"/>
  <c r="BF70"/>
  <c r="CO70" s="1"/>
  <c r="BF69"/>
  <c r="CO69" s="1"/>
  <c r="BF68"/>
  <c r="CO68" s="1"/>
  <c r="BF67"/>
  <c r="CO67" s="1"/>
  <c r="BF66"/>
  <c r="CO66" s="1"/>
  <c r="BF65"/>
  <c r="CO65" s="1"/>
  <c r="BF64"/>
  <c r="CO64" s="1"/>
  <c r="BF63"/>
  <c r="CO63" s="1"/>
  <c r="BF62"/>
  <c r="CO62" s="1"/>
  <c r="BF61"/>
  <c r="CO61" s="1"/>
  <c r="BF60"/>
  <c r="CO60" s="1"/>
  <c r="BF59"/>
  <c r="CO59" s="1"/>
  <c r="BF58"/>
  <c r="CO58" s="1"/>
  <c r="BF57"/>
  <c r="CO57" s="1"/>
  <c r="BF56"/>
  <c r="CO56" s="1"/>
  <c r="BF55"/>
  <c r="CO55" s="1"/>
  <c r="BF54"/>
  <c r="CO54" s="1"/>
  <c r="BF53"/>
  <c r="CO53" s="1"/>
  <c r="BF52"/>
  <c r="CO52" s="1"/>
  <c r="BF51"/>
  <c r="CO51" s="1"/>
  <c r="BF50"/>
  <c r="CO50" s="1"/>
  <c r="BF49"/>
  <c r="CO49" s="1"/>
  <c r="BF48"/>
  <c r="CO48" s="1"/>
  <c r="BF47"/>
  <c r="CO47" s="1"/>
  <c r="BF46"/>
  <c r="CO46" s="1"/>
  <c r="BF45"/>
  <c r="CO45" s="1"/>
  <c r="BF44"/>
  <c r="CO44" s="1"/>
  <c r="BF43"/>
  <c r="CO43" s="1"/>
  <c r="BF42"/>
  <c r="CO42" s="1"/>
  <c r="BF41"/>
  <c r="CO41" s="1"/>
  <c r="BF40"/>
  <c r="CO40" s="1"/>
  <c r="BF39"/>
  <c r="CO39" s="1"/>
  <c r="BF38"/>
  <c r="CO38" s="1"/>
  <c r="BF37"/>
  <c r="CO37" s="1"/>
  <c r="BF36"/>
  <c r="CO36" s="1"/>
  <c r="BF35"/>
  <c r="CO35" s="1"/>
  <c r="BF34"/>
  <c r="CO34" s="1"/>
  <c r="BF33"/>
  <c r="CO33" s="1"/>
  <c r="BF32"/>
  <c r="CO32" s="1"/>
  <c r="BF31"/>
  <c r="CO31" s="1"/>
  <c r="BF30"/>
  <c r="CO30" s="1"/>
  <c r="BF29"/>
  <c r="CO29" s="1"/>
  <c r="BF28"/>
  <c r="CO28" s="1"/>
  <c r="BF27"/>
  <c r="CO27" s="1"/>
  <c r="BF26"/>
  <c r="CO26" s="1"/>
  <c r="BF25"/>
  <c r="CO25" s="1"/>
  <c r="BF24"/>
  <c r="CO24" s="1"/>
  <c r="BF23"/>
  <c r="CO23" s="1"/>
  <c r="BF22"/>
  <c r="CO22" s="1"/>
  <c r="BF21"/>
  <c r="CO21" s="1"/>
  <c r="BF20"/>
  <c r="CO20" s="1"/>
  <c r="BF19"/>
  <c r="CO19" s="1"/>
  <c r="BF18"/>
  <c r="CO18" s="1"/>
  <c r="BF17"/>
  <c r="CO17" s="1"/>
  <c r="BF16"/>
  <c r="CO16" s="1"/>
  <c r="BF15"/>
  <c r="CO15" s="1"/>
  <c r="BE116"/>
  <c r="CN116" s="1"/>
  <c r="BE115"/>
  <c r="CN115" s="1"/>
  <c r="BE114"/>
  <c r="CN114" s="1"/>
  <c r="BE113"/>
  <c r="CN113" s="1"/>
  <c r="BE112"/>
  <c r="CN112" s="1"/>
  <c r="BE111"/>
  <c r="CN111" s="1"/>
  <c r="BE110"/>
  <c r="CN110" s="1"/>
  <c r="BE109"/>
  <c r="CN109" s="1"/>
  <c r="BE108"/>
  <c r="CN108" s="1"/>
  <c r="BE107"/>
  <c r="CN107" s="1"/>
  <c r="BE106"/>
  <c r="CN106" s="1"/>
  <c r="BE105"/>
  <c r="CN105" s="1"/>
  <c r="BE104"/>
  <c r="CN104" s="1"/>
  <c r="BE103"/>
  <c r="CN103" s="1"/>
  <c r="BE102"/>
  <c r="CN102" s="1"/>
  <c r="BE101"/>
  <c r="CN101" s="1"/>
  <c r="BE100"/>
  <c r="CN100" s="1"/>
  <c r="BE99"/>
  <c r="CN99" s="1"/>
  <c r="BE98"/>
  <c r="CN98" s="1"/>
  <c r="BE97"/>
  <c r="CN97" s="1"/>
  <c r="BE96"/>
  <c r="CN96" s="1"/>
  <c r="BE95"/>
  <c r="BE94"/>
  <c r="BE93"/>
  <c r="CN93" s="1"/>
  <c r="BE92"/>
  <c r="CN92" s="1"/>
  <c r="BE91"/>
  <c r="CN91" s="1"/>
  <c r="BE90"/>
  <c r="CN90" s="1"/>
  <c r="BE89"/>
  <c r="CN89" s="1"/>
  <c r="BE88"/>
  <c r="CN88" s="1"/>
  <c r="BE87"/>
  <c r="BE86"/>
  <c r="BE85"/>
  <c r="CN85" s="1"/>
  <c r="BE84"/>
  <c r="CN84" s="1"/>
  <c r="BE83"/>
  <c r="CN83" s="1"/>
  <c r="BE82"/>
  <c r="CN82" s="1"/>
  <c r="BE81"/>
  <c r="CN81" s="1"/>
  <c r="BE80"/>
  <c r="CN80" s="1"/>
  <c r="BE79"/>
  <c r="BE78"/>
  <c r="BE77"/>
  <c r="CN77" s="1"/>
  <c r="BE76"/>
  <c r="CN76" s="1"/>
  <c r="BE75"/>
  <c r="CN75" s="1"/>
  <c r="BE74"/>
  <c r="CN74" s="1"/>
  <c r="BE73"/>
  <c r="CN73" s="1"/>
  <c r="BE72"/>
  <c r="CN72" s="1"/>
  <c r="BE71"/>
  <c r="BE70"/>
  <c r="BE69"/>
  <c r="CN69" s="1"/>
  <c r="BE68"/>
  <c r="CN68" s="1"/>
  <c r="BE67"/>
  <c r="CN67" s="1"/>
  <c r="BE66"/>
  <c r="CN66" s="1"/>
  <c r="BE65"/>
  <c r="CN65" s="1"/>
  <c r="BE64"/>
  <c r="CN64" s="1"/>
  <c r="BE63"/>
  <c r="CN63" s="1"/>
  <c r="BE62"/>
  <c r="CN62" s="1"/>
  <c r="BE61"/>
  <c r="CN61" s="1"/>
  <c r="BE60"/>
  <c r="CN60" s="1"/>
  <c r="BE59"/>
  <c r="CN59" s="1"/>
  <c r="BE58"/>
  <c r="CN58" s="1"/>
  <c r="BE57"/>
  <c r="CN57" s="1"/>
  <c r="BE56"/>
  <c r="CN56" s="1"/>
  <c r="BE55"/>
  <c r="CN55" s="1"/>
  <c r="BE54"/>
  <c r="CN54" s="1"/>
  <c r="BE53"/>
  <c r="CN53" s="1"/>
  <c r="BE52"/>
  <c r="CN52" s="1"/>
  <c r="BE51"/>
  <c r="CN51" s="1"/>
  <c r="BE50"/>
  <c r="CN50" s="1"/>
  <c r="BE49"/>
  <c r="CN49" s="1"/>
  <c r="BE48"/>
  <c r="CN48" s="1"/>
  <c r="BE47"/>
  <c r="CN47" s="1"/>
  <c r="BE46"/>
  <c r="CN46" s="1"/>
  <c r="BE45"/>
  <c r="CN45" s="1"/>
  <c r="BE44"/>
  <c r="CN44" s="1"/>
  <c r="BE43"/>
  <c r="CN43" s="1"/>
  <c r="BE42"/>
  <c r="CN42" s="1"/>
  <c r="BE41"/>
  <c r="CN41" s="1"/>
  <c r="BE40"/>
  <c r="CN40" s="1"/>
  <c r="BE39"/>
  <c r="CN39" s="1"/>
  <c r="BE38"/>
  <c r="CN38" s="1"/>
  <c r="BE37"/>
  <c r="CN37" s="1"/>
  <c r="BE36"/>
  <c r="CN36" s="1"/>
  <c r="BE35"/>
  <c r="CN35" s="1"/>
  <c r="BE34"/>
  <c r="CN34" s="1"/>
  <c r="BE33"/>
  <c r="CN33" s="1"/>
  <c r="BE32"/>
  <c r="CN32" s="1"/>
  <c r="BE31"/>
  <c r="CN31" s="1"/>
  <c r="BE30"/>
  <c r="CN30" s="1"/>
  <c r="BE29"/>
  <c r="CN29" s="1"/>
  <c r="BE28"/>
  <c r="CN28" s="1"/>
  <c r="BE27"/>
  <c r="CN27" s="1"/>
  <c r="BE26"/>
  <c r="CN26" s="1"/>
  <c r="BE25"/>
  <c r="CN25" s="1"/>
  <c r="BE24"/>
  <c r="CN24" s="1"/>
  <c r="BE23"/>
  <c r="CN23" s="1"/>
  <c r="BE22"/>
  <c r="CN22" s="1"/>
  <c r="BE21"/>
  <c r="CN21" s="1"/>
  <c r="BE20"/>
  <c r="CN20" s="1"/>
  <c r="BE19"/>
  <c r="CN19" s="1"/>
  <c r="BE18"/>
  <c r="CN18" s="1"/>
  <c r="BE17"/>
  <c r="CN17" s="1"/>
  <c r="BE16"/>
  <c r="CN16" s="1"/>
  <c r="BE15"/>
  <c r="CN15" s="1"/>
  <c r="BD116"/>
  <c r="CM116" s="1"/>
  <c r="BD115"/>
  <c r="CM115" s="1"/>
  <c r="BD114"/>
  <c r="CM114" s="1"/>
  <c r="BD113"/>
  <c r="CM113" s="1"/>
  <c r="BD112"/>
  <c r="CM112" s="1"/>
  <c r="BD111"/>
  <c r="CM111" s="1"/>
  <c r="BD110"/>
  <c r="CM110" s="1"/>
  <c r="BD109"/>
  <c r="CM109" s="1"/>
  <c r="BD108"/>
  <c r="CM108" s="1"/>
  <c r="BD107"/>
  <c r="CM107" s="1"/>
  <c r="BD106"/>
  <c r="CM106" s="1"/>
  <c r="BD105"/>
  <c r="CM105" s="1"/>
  <c r="BD104"/>
  <c r="CM104" s="1"/>
  <c r="BD103"/>
  <c r="CM103" s="1"/>
  <c r="BD102"/>
  <c r="CM102" s="1"/>
  <c r="BD101"/>
  <c r="CM101" s="1"/>
  <c r="BD100"/>
  <c r="CM100" s="1"/>
  <c r="BD99"/>
  <c r="CM99" s="1"/>
  <c r="BD98"/>
  <c r="CM98" s="1"/>
  <c r="BD97"/>
  <c r="CM97" s="1"/>
  <c r="BD96"/>
  <c r="CM96" s="1"/>
  <c r="BD95"/>
  <c r="CM95" s="1"/>
  <c r="BD94"/>
  <c r="CM94" s="1"/>
  <c r="BD93"/>
  <c r="CM93" s="1"/>
  <c r="BD92"/>
  <c r="CM92" s="1"/>
  <c r="BD91"/>
  <c r="CM91" s="1"/>
  <c r="BD90"/>
  <c r="CM90" s="1"/>
  <c r="BD89"/>
  <c r="CM89" s="1"/>
  <c r="BD88"/>
  <c r="CM88" s="1"/>
  <c r="BD87"/>
  <c r="CM87" s="1"/>
  <c r="BD86"/>
  <c r="CM86" s="1"/>
  <c r="BD85"/>
  <c r="CM85" s="1"/>
  <c r="BD84"/>
  <c r="CM84" s="1"/>
  <c r="BD83"/>
  <c r="CM83" s="1"/>
  <c r="BD82"/>
  <c r="CM82" s="1"/>
  <c r="BD81"/>
  <c r="CM81" s="1"/>
  <c r="BD80"/>
  <c r="CM80" s="1"/>
  <c r="BD79"/>
  <c r="CM79" s="1"/>
  <c r="BD78"/>
  <c r="CM78" s="1"/>
  <c r="BD77"/>
  <c r="CM77" s="1"/>
  <c r="BD76"/>
  <c r="CM76" s="1"/>
  <c r="BD75"/>
  <c r="CM75" s="1"/>
  <c r="BD74"/>
  <c r="CM74" s="1"/>
  <c r="BD73"/>
  <c r="CM73" s="1"/>
  <c r="BD72"/>
  <c r="CM72" s="1"/>
  <c r="BD71"/>
  <c r="CM71" s="1"/>
  <c r="BD70"/>
  <c r="CM70" s="1"/>
  <c r="BD69"/>
  <c r="CM69" s="1"/>
  <c r="BD68"/>
  <c r="CM68" s="1"/>
  <c r="BD67"/>
  <c r="CM67" s="1"/>
  <c r="BD66"/>
  <c r="CM66" s="1"/>
  <c r="BD65"/>
  <c r="CM65" s="1"/>
  <c r="BD64"/>
  <c r="CM64" s="1"/>
  <c r="BD63"/>
  <c r="CM63" s="1"/>
  <c r="BD62"/>
  <c r="CM62" s="1"/>
  <c r="BD61"/>
  <c r="CM61" s="1"/>
  <c r="BD60"/>
  <c r="CM60" s="1"/>
  <c r="BD59"/>
  <c r="CM59" s="1"/>
  <c r="BD58"/>
  <c r="CM58" s="1"/>
  <c r="BD57"/>
  <c r="CM57" s="1"/>
  <c r="BD56"/>
  <c r="CM56" s="1"/>
  <c r="BD55"/>
  <c r="CM55" s="1"/>
  <c r="BD54"/>
  <c r="CM54" s="1"/>
  <c r="BD53"/>
  <c r="CM53" s="1"/>
  <c r="BD52"/>
  <c r="CM52" s="1"/>
  <c r="BD51"/>
  <c r="CM51" s="1"/>
  <c r="BD50"/>
  <c r="CM50" s="1"/>
  <c r="BD49"/>
  <c r="CM49" s="1"/>
  <c r="BD48"/>
  <c r="CM48" s="1"/>
  <c r="BD47"/>
  <c r="CM47" s="1"/>
  <c r="BD46"/>
  <c r="CM46" s="1"/>
  <c r="BD45"/>
  <c r="CM45" s="1"/>
  <c r="BD44"/>
  <c r="CM44" s="1"/>
  <c r="BD43"/>
  <c r="CM43" s="1"/>
  <c r="BD42"/>
  <c r="CM42" s="1"/>
  <c r="BD41"/>
  <c r="CM41" s="1"/>
  <c r="BD40"/>
  <c r="CM40" s="1"/>
  <c r="BD39"/>
  <c r="CM39" s="1"/>
  <c r="BD38"/>
  <c r="CM38" s="1"/>
  <c r="BD37"/>
  <c r="CM37" s="1"/>
  <c r="BD36"/>
  <c r="CM36" s="1"/>
  <c r="BD35"/>
  <c r="CM35" s="1"/>
  <c r="BD34"/>
  <c r="CM34" s="1"/>
  <c r="BD33"/>
  <c r="CM33" s="1"/>
  <c r="BD32"/>
  <c r="CM32" s="1"/>
  <c r="BD31"/>
  <c r="CM31" s="1"/>
  <c r="BD30"/>
  <c r="CM30" s="1"/>
  <c r="BD29"/>
  <c r="CM29" s="1"/>
  <c r="BD28"/>
  <c r="CM28" s="1"/>
  <c r="BD27"/>
  <c r="CM27" s="1"/>
  <c r="BD26"/>
  <c r="CM26" s="1"/>
  <c r="BD25"/>
  <c r="CM25" s="1"/>
  <c r="BD24"/>
  <c r="CM24" s="1"/>
  <c r="BD23"/>
  <c r="CM23" s="1"/>
  <c r="BD22"/>
  <c r="CM22" s="1"/>
  <c r="BD21"/>
  <c r="CM21" s="1"/>
  <c r="BD20"/>
  <c r="CM20" s="1"/>
  <c r="BD19"/>
  <c r="CM19" s="1"/>
  <c r="BD18"/>
  <c r="CM18" s="1"/>
  <c r="BD17"/>
  <c r="CM17" s="1"/>
  <c r="BD16"/>
  <c r="CM16" s="1"/>
  <c r="BD15"/>
  <c r="CM15" s="1"/>
  <c r="BC116"/>
  <c r="CL116" s="1"/>
  <c r="BC115"/>
  <c r="CL115" s="1"/>
  <c r="BC114"/>
  <c r="CL114" s="1"/>
  <c r="BC113"/>
  <c r="CL113" s="1"/>
  <c r="BC112"/>
  <c r="CL112" s="1"/>
  <c r="BC111"/>
  <c r="CL111" s="1"/>
  <c r="BC110"/>
  <c r="CL110" s="1"/>
  <c r="BC109"/>
  <c r="CL109" s="1"/>
  <c r="BC108"/>
  <c r="CL108" s="1"/>
  <c r="BC107"/>
  <c r="CL107" s="1"/>
  <c r="BC106"/>
  <c r="CL106" s="1"/>
  <c r="BC105"/>
  <c r="CL105" s="1"/>
  <c r="BC104"/>
  <c r="CL104" s="1"/>
  <c r="BC103"/>
  <c r="CL103" s="1"/>
  <c r="BC102"/>
  <c r="CL102" s="1"/>
  <c r="BC101"/>
  <c r="CL101" s="1"/>
  <c r="BC100"/>
  <c r="CL100" s="1"/>
  <c r="BC99"/>
  <c r="CL99" s="1"/>
  <c r="BC98"/>
  <c r="CL98" s="1"/>
  <c r="BC97"/>
  <c r="CL97" s="1"/>
  <c r="BC96"/>
  <c r="CL96" s="1"/>
  <c r="BC95"/>
  <c r="CL95" s="1"/>
  <c r="BC94"/>
  <c r="CL94" s="1"/>
  <c r="BC93"/>
  <c r="CL93" s="1"/>
  <c r="BC92"/>
  <c r="CL92" s="1"/>
  <c r="BC91"/>
  <c r="CL91" s="1"/>
  <c r="BC90"/>
  <c r="CL90" s="1"/>
  <c r="BC89"/>
  <c r="CL89" s="1"/>
  <c r="BC88"/>
  <c r="CL88" s="1"/>
  <c r="BC87"/>
  <c r="CL87" s="1"/>
  <c r="BC86"/>
  <c r="CL86" s="1"/>
  <c r="BC85"/>
  <c r="CL85" s="1"/>
  <c r="BC84"/>
  <c r="CL84" s="1"/>
  <c r="BC83"/>
  <c r="CL83" s="1"/>
  <c r="BC82"/>
  <c r="CL82" s="1"/>
  <c r="BC81"/>
  <c r="CL81" s="1"/>
  <c r="BC80"/>
  <c r="CL80" s="1"/>
  <c r="BC79"/>
  <c r="CL79" s="1"/>
  <c r="BC78"/>
  <c r="CL78" s="1"/>
  <c r="BC77"/>
  <c r="CL77" s="1"/>
  <c r="BC76"/>
  <c r="CL76" s="1"/>
  <c r="BC75"/>
  <c r="CL75" s="1"/>
  <c r="BC74"/>
  <c r="CL74" s="1"/>
  <c r="BC73"/>
  <c r="CL73" s="1"/>
  <c r="BC72"/>
  <c r="CL72" s="1"/>
  <c r="BC71"/>
  <c r="CL71" s="1"/>
  <c r="BC70"/>
  <c r="CL70" s="1"/>
  <c r="BC69"/>
  <c r="CL69" s="1"/>
  <c r="BC68"/>
  <c r="CL68" s="1"/>
  <c r="BC67"/>
  <c r="CL67" s="1"/>
  <c r="BC66"/>
  <c r="CL66" s="1"/>
  <c r="BC65"/>
  <c r="CL65" s="1"/>
  <c r="BC64"/>
  <c r="CL64" s="1"/>
  <c r="BC63"/>
  <c r="CL63" s="1"/>
  <c r="BC62"/>
  <c r="CL62" s="1"/>
  <c r="BC61"/>
  <c r="CL61" s="1"/>
  <c r="BC60"/>
  <c r="CL60" s="1"/>
  <c r="BC59"/>
  <c r="CL59" s="1"/>
  <c r="BC58"/>
  <c r="CL58" s="1"/>
  <c r="BC57"/>
  <c r="CL57" s="1"/>
  <c r="BC56"/>
  <c r="CL56" s="1"/>
  <c r="BC55"/>
  <c r="CL55" s="1"/>
  <c r="BC54"/>
  <c r="CL54" s="1"/>
  <c r="BC53"/>
  <c r="CL53" s="1"/>
  <c r="BC52"/>
  <c r="CL52" s="1"/>
  <c r="BC51"/>
  <c r="CL51" s="1"/>
  <c r="BC50"/>
  <c r="CL50" s="1"/>
  <c r="BC49"/>
  <c r="CL49" s="1"/>
  <c r="BC48"/>
  <c r="CL48" s="1"/>
  <c r="BC47"/>
  <c r="CL47" s="1"/>
  <c r="BC46"/>
  <c r="CL46" s="1"/>
  <c r="BC45"/>
  <c r="CL45" s="1"/>
  <c r="BC44"/>
  <c r="CL44" s="1"/>
  <c r="BC43"/>
  <c r="CL43" s="1"/>
  <c r="BC42"/>
  <c r="CL42" s="1"/>
  <c r="BC41"/>
  <c r="CL41" s="1"/>
  <c r="BC40"/>
  <c r="CL40" s="1"/>
  <c r="BC39"/>
  <c r="CL39" s="1"/>
  <c r="BC38"/>
  <c r="CL38" s="1"/>
  <c r="BC37"/>
  <c r="CL37" s="1"/>
  <c r="BC36"/>
  <c r="CL36" s="1"/>
  <c r="BC35"/>
  <c r="CL35" s="1"/>
  <c r="BC34"/>
  <c r="CL34" s="1"/>
  <c r="BC33"/>
  <c r="CL33" s="1"/>
  <c r="BC32"/>
  <c r="CL32" s="1"/>
  <c r="BC31"/>
  <c r="CL31" s="1"/>
  <c r="BC30"/>
  <c r="CL30" s="1"/>
  <c r="BC29"/>
  <c r="CL29" s="1"/>
  <c r="BC28"/>
  <c r="CL28" s="1"/>
  <c r="BC27"/>
  <c r="CL27" s="1"/>
  <c r="BC26"/>
  <c r="CL26" s="1"/>
  <c r="BC25"/>
  <c r="CL25" s="1"/>
  <c r="BC24"/>
  <c r="CL24" s="1"/>
  <c r="BC23"/>
  <c r="CL23" s="1"/>
  <c r="BC22"/>
  <c r="CL22" s="1"/>
  <c r="BC21"/>
  <c r="CL21" s="1"/>
  <c r="BC20"/>
  <c r="CL20" s="1"/>
  <c r="BC19"/>
  <c r="CL19" s="1"/>
  <c r="BC18"/>
  <c r="CL18" s="1"/>
  <c r="BC17"/>
  <c r="CL17" s="1"/>
  <c r="BC16"/>
  <c r="CL16" s="1"/>
  <c r="BA43"/>
  <c r="CJ43" s="1"/>
  <c r="BA42"/>
  <c r="CJ42" s="1"/>
  <c r="BA116"/>
  <c r="CJ116" s="1"/>
  <c r="BA115"/>
  <c r="CJ115" s="1"/>
  <c r="BA114"/>
  <c r="CJ114" s="1"/>
  <c r="BA113"/>
  <c r="CJ113" s="1"/>
  <c r="BA112"/>
  <c r="CJ112" s="1"/>
  <c r="BA111"/>
  <c r="CJ111" s="1"/>
  <c r="BA110"/>
  <c r="CJ110" s="1"/>
  <c r="BA109"/>
  <c r="CJ109" s="1"/>
  <c r="BA108"/>
  <c r="CJ108" s="1"/>
  <c r="BA107"/>
  <c r="CJ107" s="1"/>
  <c r="BA106"/>
  <c r="CJ106" s="1"/>
  <c r="BA105"/>
  <c r="CJ105" s="1"/>
  <c r="BA104"/>
  <c r="CJ104" s="1"/>
  <c r="BA103"/>
  <c r="CJ103" s="1"/>
  <c r="BA102"/>
  <c r="CJ102" s="1"/>
  <c r="BA101"/>
  <c r="CJ101" s="1"/>
  <c r="BA100"/>
  <c r="CJ100" s="1"/>
  <c r="BA99"/>
  <c r="CJ99" s="1"/>
  <c r="BA98"/>
  <c r="BA97"/>
  <c r="BA96"/>
  <c r="CJ96" s="1"/>
  <c r="BA95"/>
  <c r="CJ95" s="1"/>
  <c r="BA94"/>
  <c r="CJ94" s="1"/>
  <c r="BA93"/>
  <c r="CJ93" s="1"/>
  <c r="BA92"/>
  <c r="CJ92" s="1"/>
  <c r="BA91"/>
  <c r="CJ91" s="1"/>
  <c r="BA90"/>
  <c r="BA89"/>
  <c r="BA88"/>
  <c r="CJ88" s="1"/>
  <c r="BA87"/>
  <c r="CJ87" s="1"/>
  <c r="BA86"/>
  <c r="CJ86" s="1"/>
  <c r="BA85"/>
  <c r="CJ85" s="1"/>
  <c r="BA84"/>
  <c r="CJ84" s="1"/>
  <c r="BA83"/>
  <c r="CJ83" s="1"/>
  <c r="BA82"/>
  <c r="BA81"/>
  <c r="BA80"/>
  <c r="CJ80" s="1"/>
  <c r="BA79"/>
  <c r="CJ79" s="1"/>
  <c r="BA78"/>
  <c r="CJ78" s="1"/>
  <c r="BA77"/>
  <c r="CJ77" s="1"/>
  <c r="BA76"/>
  <c r="CJ76" s="1"/>
  <c r="BA75"/>
  <c r="CJ75" s="1"/>
  <c r="BA74"/>
  <c r="BA73"/>
  <c r="BA72"/>
  <c r="CJ72" s="1"/>
  <c r="BA71"/>
  <c r="CJ71" s="1"/>
  <c r="BA70"/>
  <c r="CJ70" s="1"/>
  <c r="BA69"/>
  <c r="CJ69" s="1"/>
  <c r="BA68"/>
  <c r="CJ68" s="1"/>
  <c r="BA67"/>
  <c r="CJ67" s="1"/>
  <c r="BA66"/>
  <c r="CJ66" s="1"/>
  <c r="BA65"/>
  <c r="CJ65" s="1"/>
  <c r="BA64"/>
  <c r="CJ64" s="1"/>
  <c r="BA63"/>
  <c r="CJ63" s="1"/>
  <c r="BA62"/>
  <c r="CJ62" s="1"/>
  <c r="BA61"/>
  <c r="CJ61" s="1"/>
  <c r="BA60"/>
  <c r="CJ60" s="1"/>
  <c r="BA59"/>
  <c r="CJ59" s="1"/>
  <c r="BA58"/>
  <c r="CJ58" s="1"/>
  <c r="BA57"/>
  <c r="CJ57" s="1"/>
  <c r="BA56"/>
  <c r="CJ56" s="1"/>
  <c r="BA55"/>
  <c r="CJ55" s="1"/>
  <c r="BA54"/>
  <c r="CJ54" s="1"/>
  <c r="BA53"/>
  <c r="CJ53" s="1"/>
  <c r="BA52"/>
  <c r="CJ52" s="1"/>
  <c r="BA51"/>
  <c r="CJ51" s="1"/>
  <c r="BA50"/>
  <c r="CJ50" s="1"/>
  <c r="BA49"/>
  <c r="CJ49" s="1"/>
  <c r="BA48"/>
  <c r="CJ48" s="1"/>
  <c r="BA47"/>
  <c r="CJ47" s="1"/>
  <c r="BA46"/>
  <c r="CJ46" s="1"/>
  <c r="BA45"/>
  <c r="CJ45" s="1"/>
  <c r="BA44"/>
  <c r="CJ44" s="1"/>
  <c r="BA41"/>
  <c r="CJ41" s="1"/>
  <c r="BA40"/>
  <c r="CJ40" s="1"/>
  <c r="BA39"/>
  <c r="CJ39" s="1"/>
  <c r="BA38"/>
  <c r="CJ38" s="1"/>
  <c r="BA37"/>
  <c r="CJ37" s="1"/>
  <c r="BA36"/>
  <c r="CJ36" s="1"/>
  <c r="BA35"/>
  <c r="CJ35" s="1"/>
  <c r="BA34"/>
  <c r="CJ34" s="1"/>
  <c r="BA33"/>
  <c r="CJ33" s="1"/>
  <c r="BA32"/>
  <c r="CJ32" s="1"/>
  <c r="BA31"/>
  <c r="CJ31" s="1"/>
  <c r="BA30"/>
  <c r="CJ30" s="1"/>
  <c r="BA29"/>
  <c r="CJ29" s="1"/>
  <c r="BA28"/>
  <c r="CJ28" s="1"/>
  <c r="BA27"/>
  <c r="CJ27" s="1"/>
  <c r="BA26"/>
  <c r="CJ26" s="1"/>
  <c r="BA25"/>
  <c r="CJ25" s="1"/>
  <c r="BA24"/>
  <c r="CJ24" s="1"/>
  <c r="BA23"/>
  <c r="CJ23" s="1"/>
  <c r="BA22"/>
  <c r="CJ22" s="1"/>
  <c r="BA21"/>
  <c r="CJ21" s="1"/>
  <c r="BA20"/>
  <c r="CJ20" s="1"/>
  <c r="BA19"/>
  <c r="CJ19" s="1"/>
  <c r="BA18"/>
  <c r="CJ18" s="1"/>
  <c r="BA17"/>
  <c r="CJ17" s="1"/>
  <c r="BA16"/>
  <c r="CJ16" s="1"/>
  <c r="AX116"/>
  <c r="AX115"/>
  <c r="AX114"/>
  <c r="AX113"/>
  <c r="AX112"/>
  <c r="AX111"/>
  <c r="AX110"/>
  <c r="AX109"/>
  <c r="AX108"/>
  <c r="AX107"/>
  <c r="AX106"/>
  <c r="AX105"/>
  <c r="AX104"/>
  <c r="AX103"/>
  <c r="AX102"/>
  <c r="AX101"/>
  <c r="AX100"/>
  <c r="AX99"/>
  <c r="AX98"/>
  <c r="AX97"/>
  <c r="AX96"/>
  <c r="AX95"/>
  <c r="AX94"/>
  <c r="AX93"/>
  <c r="AX92"/>
  <c r="AX91"/>
  <c r="AX90"/>
  <c r="AX89"/>
  <c r="AX88"/>
  <c r="AX87"/>
  <c r="AX86"/>
  <c r="AX85"/>
  <c r="AX84"/>
  <c r="AX83"/>
  <c r="AX82"/>
  <c r="AX81"/>
  <c r="AX80"/>
  <c r="AX79"/>
  <c r="AX78"/>
  <c r="AX77"/>
  <c r="AX76"/>
  <c r="AX75"/>
  <c r="AX74"/>
  <c r="AX73"/>
  <c r="AX72"/>
  <c r="AX71"/>
  <c r="AX70"/>
  <c r="AX69"/>
  <c r="AX68"/>
  <c r="AX67"/>
  <c r="AX66"/>
  <c r="AX65"/>
  <c r="CG65" s="1"/>
  <c r="AX64"/>
  <c r="CG64" s="1"/>
  <c r="AX63"/>
  <c r="CG63" s="1"/>
  <c r="AX62"/>
  <c r="CG62" s="1"/>
  <c r="AX61"/>
  <c r="CG61" s="1"/>
  <c r="AX60"/>
  <c r="CG60" s="1"/>
  <c r="AX59"/>
  <c r="CG59" s="1"/>
  <c r="AX58"/>
  <c r="CG58" s="1"/>
  <c r="AX57"/>
  <c r="CG57" s="1"/>
  <c r="AX56"/>
  <c r="CG56" s="1"/>
  <c r="AX55"/>
  <c r="CG55" s="1"/>
  <c r="AX54"/>
  <c r="CG54" s="1"/>
  <c r="AX53"/>
  <c r="CG53" s="1"/>
  <c r="AX52"/>
  <c r="CG52" s="1"/>
  <c r="AX51"/>
  <c r="CG51" s="1"/>
  <c r="AX50"/>
  <c r="CG50" s="1"/>
  <c r="AX49"/>
  <c r="CG49" s="1"/>
  <c r="AX48"/>
  <c r="CG48" s="1"/>
  <c r="AX47"/>
  <c r="CG47" s="1"/>
  <c r="AX46"/>
  <c r="CG46" s="1"/>
  <c r="AX45"/>
  <c r="CG45" s="1"/>
  <c r="AX44"/>
  <c r="CG44" s="1"/>
  <c r="AX43"/>
  <c r="CG43" s="1"/>
  <c r="AX42"/>
  <c r="CG42" s="1"/>
  <c r="AX40"/>
  <c r="CG40" s="1"/>
  <c r="AX39"/>
  <c r="CG39" s="1"/>
  <c r="AX38"/>
  <c r="CG38" s="1"/>
  <c r="AX37"/>
  <c r="CG37" s="1"/>
  <c r="AX36"/>
  <c r="CG36" s="1"/>
  <c r="AX35"/>
  <c r="CG35" s="1"/>
  <c r="AX34"/>
  <c r="CG34" s="1"/>
  <c r="AX33"/>
  <c r="CG33" s="1"/>
  <c r="AX32"/>
  <c r="CG32" s="1"/>
  <c r="AX31"/>
  <c r="CG31" s="1"/>
  <c r="AX30"/>
  <c r="CG30" s="1"/>
  <c r="AX29"/>
  <c r="CG29" s="1"/>
  <c r="AX28"/>
  <c r="CG28" s="1"/>
  <c r="AX27"/>
  <c r="CG27" s="1"/>
  <c r="AX26"/>
  <c r="CG26" s="1"/>
  <c r="AX25"/>
  <c r="CG25" s="1"/>
  <c r="AX24"/>
  <c r="CG24" s="1"/>
  <c r="AX23"/>
  <c r="CG23" s="1"/>
  <c r="AX22"/>
  <c r="CG22" s="1"/>
  <c r="AX21"/>
  <c r="CG21" s="1"/>
  <c r="AX20"/>
  <c r="CG20" s="1"/>
  <c r="AX19"/>
  <c r="CG19" s="1"/>
  <c r="AX18"/>
  <c r="CG18" s="1"/>
  <c r="AX17"/>
  <c r="CG17" s="1"/>
  <c r="AX16"/>
  <c r="CG16" s="1"/>
  <c r="AW116"/>
  <c r="AW115"/>
  <c r="AW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6"/>
  <c r="AW65"/>
  <c r="CF65" s="1"/>
  <c r="AW64"/>
  <c r="CF64" s="1"/>
  <c r="AW63"/>
  <c r="CF63" s="1"/>
  <c r="AW62"/>
  <c r="CF62" s="1"/>
  <c r="AW61"/>
  <c r="CF61" s="1"/>
  <c r="AW60"/>
  <c r="CF60" s="1"/>
  <c r="AW59"/>
  <c r="CF59" s="1"/>
  <c r="AW58"/>
  <c r="CF58" s="1"/>
  <c r="AW57"/>
  <c r="CF57" s="1"/>
  <c r="AW56"/>
  <c r="CF56" s="1"/>
  <c r="AW55"/>
  <c r="CF55" s="1"/>
  <c r="AW54"/>
  <c r="CF54" s="1"/>
  <c r="AW53"/>
  <c r="CF53" s="1"/>
  <c r="AW52"/>
  <c r="CF52" s="1"/>
  <c r="AW51"/>
  <c r="CF51" s="1"/>
  <c r="AW50"/>
  <c r="CF50" s="1"/>
  <c r="AW49"/>
  <c r="CF49" s="1"/>
  <c r="AW48"/>
  <c r="CF48" s="1"/>
  <c r="AW47"/>
  <c r="CF47" s="1"/>
  <c r="AW46"/>
  <c r="CF46" s="1"/>
  <c r="AW45"/>
  <c r="CF45" s="1"/>
  <c r="AW44"/>
  <c r="CF44" s="1"/>
  <c r="AW43"/>
  <c r="CF43" s="1"/>
  <c r="AW42"/>
  <c r="CF42" s="1"/>
  <c r="AW41"/>
  <c r="CF41" s="1"/>
  <c r="AW40"/>
  <c r="CF40" s="1"/>
  <c r="AW39"/>
  <c r="CF39" s="1"/>
  <c r="AW38"/>
  <c r="CF38" s="1"/>
  <c r="AW37"/>
  <c r="CF37" s="1"/>
  <c r="AW36"/>
  <c r="CF36" s="1"/>
  <c r="AW35"/>
  <c r="CF35" s="1"/>
  <c r="AW34"/>
  <c r="CF34" s="1"/>
  <c r="AW33"/>
  <c r="CF33" s="1"/>
  <c r="AW32"/>
  <c r="CF32" s="1"/>
  <c r="AW31"/>
  <c r="CF31" s="1"/>
  <c r="AW30"/>
  <c r="CF30" s="1"/>
  <c r="AW29"/>
  <c r="CF29" s="1"/>
  <c r="AW28"/>
  <c r="CF28" s="1"/>
  <c r="AW27"/>
  <c r="CF27" s="1"/>
  <c r="AW26"/>
  <c r="CF26" s="1"/>
  <c r="AW25"/>
  <c r="CF25" s="1"/>
  <c r="AW24"/>
  <c r="CF24" s="1"/>
  <c r="AW23"/>
  <c r="CF23" s="1"/>
  <c r="AW22"/>
  <c r="CF22" s="1"/>
  <c r="AW21"/>
  <c r="CF21" s="1"/>
  <c r="AW20"/>
  <c r="CF20" s="1"/>
  <c r="AW19"/>
  <c r="CF19" s="1"/>
  <c r="AW18"/>
  <c r="CF18" s="1"/>
  <c r="AW17"/>
  <c r="CF17" s="1"/>
  <c r="AW16"/>
  <c r="CF16" s="1"/>
  <c r="AV116"/>
  <c r="AV115"/>
  <c r="AV114"/>
  <c r="AV113"/>
  <c r="AV112"/>
  <c r="AV111"/>
  <c r="AV110"/>
  <c r="AV109"/>
  <c r="AV108"/>
  <c r="AV107"/>
  <c r="AV106"/>
  <c r="AV105"/>
  <c r="AV104"/>
  <c r="AV103"/>
  <c r="AV102"/>
  <c r="AV101"/>
  <c r="AV100"/>
  <c r="AV99"/>
  <c r="AV98"/>
  <c r="AV97"/>
  <c r="AV96"/>
  <c r="AV95"/>
  <c r="AV94"/>
  <c r="AV93"/>
  <c r="AV92"/>
  <c r="AV91"/>
  <c r="AV90"/>
  <c r="AV89"/>
  <c r="AV88"/>
  <c r="AV87"/>
  <c r="AV86"/>
  <c r="AV85"/>
  <c r="AV84"/>
  <c r="AV83"/>
  <c r="AV82"/>
  <c r="AV81"/>
  <c r="AV80"/>
  <c r="AV79"/>
  <c r="AV78"/>
  <c r="AV77"/>
  <c r="AV76"/>
  <c r="AV75"/>
  <c r="AV74"/>
  <c r="AV73"/>
  <c r="AV72"/>
  <c r="AV71"/>
  <c r="AV70"/>
  <c r="AV69"/>
  <c r="AV68"/>
  <c r="AV67"/>
  <c r="AV66"/>
  <c r="AV65"/>
  <c r="AV64"/>
  <c r="AV63"/>
  <c r="AV62"/>
  <c r="AV61"/>
  <c r="AV60"/>
  <c r="AV59"/>
  <c r="AV58"/>
  <c r="AV57"/>
  <c r="AV56"/>
  <c r="AV55"/>
  <c r="AV54"/>
  <c r="AV53"/>
  <c r="AV52"/>
  <c r="AV51"/>
  <c r="AV50"/>
  <c r="AV49"/>
  <c r="AV48"/>
  <c r="AV47"/>
  <c r="AV46"/>
  <c r="AV45"/>
  <c r="AV44"/>
  <c r="AV43"/>
  <c r="AV42"/>
  <c r="AV41"/>
  <c r="AV40"/>
  <c r="AV39"/>
  <c r="AV38"/>
  <c r="AV37"/>
  <c r="AV36"/>
  <c r="AV35"/>
  <c r="AV34"/>
  <c r="AV33"/>
  <c r="AV32"/>
  <c r="AV31"/>
  <c r="AV30"/>
  <c r="AV29"/>
  <c r="AV28"/>
  <c r="AV27"/>
  <c r="AV26"/>
  <c r="AV25"/>
  <c r="AV24"/>
  <c r="AV23"/>
  <c r="AV22"/>
  <c r="AV21"/>
  <c r="AV20"/>
  <c r="AV19"/>
  <c r="AV18"/>
  <c r="AV17"/>
  <c r="AV16"/>
  <c r="AV15"/>
  <c r="AU116"/>
  <c r="AU115"/>
  <c r="AU114"/>
  <c r="AU113"/>
  <c r="AU112"/>
  <c r="AU111"/>
  <c r="AU110"/>
  <c r="AU109"/>
  <c r="AU108"/>
  <c r="AU107"/>
  <c r="AU106"/>
  <c r="AU105"/>
  <c r="AU104"/>
  <c r="AU103"/>
  <c r="AU102"/>
  <c r="AU101"/>
  <c r="AU100"/>
  <c r="AU99"/>
  <c r="AU98"/>
  <c r="AU97"/>
  <c r="AU96"/>
  <c r="AU95"/>
  <c r="AU94"/>
  <c r="AU93"/>
  <c r="AU92"/>
  <c r="AU91"/>
  <c r="AU90"/>
  <c r="AU89"/>
  <c r="AU88"/>
  <c r="AU87"/>
  <c r="AU86"/>
  <c r="AU85"/>
  <c r="AU84"/>
  <c r="AU83"/>
  <c r="AU82"/>
  <c r="AU81"/>
  <c r="AU80"/>
  <c r="AU79"/>
  <c r="AU78"/>
  <c r="AU77"/>
  <c r="AU76"/>
  <c r="AU75"/>
  <c r="AU74"/>
  <c r="AU73"/>
  <c r="AU72"/>
  <c r="AU71"/>
  <c r="AU70"/>
  <c r="AU69"/>
  <c r="AU68"/>
  <c r="AU67"/>
  <c r="AU66"/>
  <c r="AU65"/>
  <c r="AU64"/>
  <c r="AU63"/>
  <c r="AU62"/>
  <c r="AU61"/>
  <c r="AU60"/>
  <c r="AU59"/>
  <c r="AU58"/>
  <c r="AU57"/>
  <c r="AU56"/>
  <c r="AU55"/>
  <c r="AU54"/>
  <c r="AU53"/>
  <c r="AU52"/>
  <c r="AU51"/>
  <c r="AU50"/>
  <c r="AU49"/>
  <c r="AU48"/>
  <c r="AU47"/>
  <c r="AU46"/>
  <c r="AU45"/>
  <c r="AU44"/>
  <c r="AU43"/>
  <c r="AU42"/>
  <c r="AU41"/>
  <c r="AU40"/>
  <c r="AU39"/>
  <c r="AU38"/>
  <c r="AU37"/>
  <c r="AU36"/>
  <c r="AU35"/>
  <c r="AU34"/>
  <c r="AU33"/>
  <c r="AU32"/>
  <c r="AU31"/>
  <c r="AU30"/>
  <c r="AU29"/>
  <c r="AU28"/>
  <c r="AU27"/>
  <c r="AU26"/>
  <c r="AU25"/>
  <c r="AU24"/>
  <c r="AU23"/>
  <c r="AU22"/>
  <c r="AU21"/>
  <c r="AU20"/>
  <c r="AU19"/>
  <c r="AU18"/>
  <c r="AU17"/>
  <c r="AU16"/>
  <c r="AU15"/>
  <c r="AT116"/>
  <c r="AT115"/>
  <c r="AT114"/>
  <c r="AT113"/>
  <c r="AT112"/>
  <c r="AT111"/>
  <c r="AT110"/>
  <c r="AT109"/>
  <c r="AT108"/>
  <c r="AT107"/>
  <c r="AT106"/>
  <c r="AT105"/>
  <c r="AT104"/>
  <c r="AT103"/>
  <c r="AT102"/>
  <c r="AT101"/>
  <c r="AT100"/>
  <c r="AT99"/>
  <c r="AT98"/>
  <c r="AT97"/>
  <c r="AT96"/>
  <c r="AT95"/>
  <c r="AT94"/>
  <c r="AT93"/>
  <c r="AT92"/>
  <c r="AT91"/>
  <c r="AT90"/>
  <c r="AT89"/>
  <c r="AT88"/>
  <c r="AT87"/>
  <c r="AT86"/>
  <c r="AT85"/>
  <c r="AT84"/>
  <c r="AT83"/>
  <c r="AT82"/>
  <c r="AT81"/>
  <c r="AT80"/>
  <c r="AT79"/>
  <c r="AT78"/>
  <c r="AT77"/>
  <c r="AT76"/>
  <c r="AT75"/>
  <c r="AT74"/>
  <c r="AT73"/>
  <c r="AT72"/>
  <c r="AT71"/>
  <c r="AT70"/>
  <c r="AT69"/>
  <c r="AT68"/>
  <c r="AT67"/>
  <c r="AT66"/>
  <c r="AT65"/>
  <c r="AT64"/>
  <c r="AT63"/>
  <c r="AT62"/>
  <c r="AT61"/>
  <c r="AT60"/>
  <c r="AT59"/>
  <c r="AT58"/>
  <c r="AT57"/>
  <c r="AT56"/>
  <c r="AT55"/>
  <c r="AT54"/>
  <c r="AT53"/>
  <c r="AT52"/>
  <c r="AT51"/>
  <c r="AT50"/>
  <c r="AT49"/>
  <c r="AT48"/>
  <c r="AT47"/>
  <c r="AT46"/>
  <c r="AT45"/>
  <c r="AT44"/>
  <c r="AT43"/>
  <c r="AT42"/>
  <c r="AT41"/>
  <c r="AT40"/>
  <c r="AT39"/>
  <c r="AT38"/>
  <c r="AT37"/>
  <c r="AT36"/>
  <c r="AT35"/>
  <c r="AT34"/>
  <c r="AT33"/>
  <c r="AT32"/>
  <c r="AT31"/>
  <c r="AT30"/>
  <c r="AT29"/>
  <c r="AT28"/>
  <c r="AT27"/>
  <c r="AT26"/>
  <c r="AT25"/>
  <c r="AT24"/>
  <c r="AT23"/>
  <c r="AT22"/>
  <c r="AT21"/>
  <c r="AT20"/>
  <c r="AT19"/>
  <c r="AT18"/>
  <c r="AT17"/>
  <c r="AT16"/>
  <c r="AT15"/>
  <c r="AS116"/>
  <c r="AS115"/>
  <c r="AS114"/>
  <c r="AS113"/>
  <c r="AS112"/>
  <c r="AS111"/>
  <c r="AS110"/>
  <c r="AS109"/>
  <c r="AS108"/>
  <c r="AS107"/>
  <c r="AS106"/>
  <c r="AS105"/>
  <c r="AS104"/>
  <c r="AS103"/>
  <c r="AS102"/>
  <c r="AS101"/>
  <c r="AS100"/>
  <c r="AS99"/>
  <c r="AS98"/>
  <c r="AS97"/>
  <c r="AS96"/>
  <c r="AS95"/>
  <c r="AS94"/>
  <c r="AS93"/>
  <c r="AS92"/>
  <c r="AS91"/>
  <c r="AS90"/>
  <c r="AS89"/>
  <c r="AS88"/>
  <c r="AS87"/>
  <c r="AS86"/>
  <c r="AS85"/>
  <c r="AS84"/>
  <c r="AS83"/>
  <c r="AS82"/>
  <c r="AS81"/>
  <c r="AS80"/>
  <c r="AS79"/>
  <c r="AS78"/>
  <c r="AS77"/>
  <c r="AS76"/>
  <c r="AS75"/>
  <c r="AS74"/>
  <c r="AS73"/>
  <c r="AS72"/>
  <c r="AS71"/>
  <c r="AS70"/>
  <c r="AS69"/>
  <c r="AS68"/>
  <c r="AS67"/>
  <c r="AS66"/>
  <c r="AS65"/>
  <c r="AS64"/>
  <c r="AS63"/>
  <c r="AS62"/>
  <c r="AS61"/>
  <c r="AS60"/>
  <c r="AS59"/>
  <c r="AS58"/>
  <c r="AS57"/>
  <c r="AS56"/>
  <c r="AS55"/>
  <c r="AS54"/>
  <c r="AS53"/>
  <c r="AS52"/>
  <c r="AS51"/>
  <c r="AS50"/>
  <c r="AS49"/>
  <c r="AS48"/>
  <c r="AS47"/>
  <c r="AS46"/>
  <c r="AS45"/>
  <c r="AS44"/>
  <c r="AS43"/>
  <c r="AS42"/>
  <c r="AS41"/>
  <c r="AS40"/>
  <c r="AS39"/>
  <c r="AS38"/>
  <c r="AS37"/>
  <c r="AS36"/>
  <c r="AS35"/>
  <c r="AS34"/>
  <c r="AS33"/>
  <c r="AS32"/>
  <c r="AS31"/>
  <c r="AS30"/>
  <c r="AS29"/>
  <c r="AS28"/>
  <c r="AS27"/>
  <c r="AS26"/>
  <c r="AS25"/>
  <c r="AS24"/>
  <c r="AS23"/>
  <c r="AS22"/>
  <c r="AS21"/>
  <c r="AS20"/>
  <c r="AS19"/>
  <c r="AS18"/>
  <c r="AS17"/>
  <c r="AS16"/>
  <c r="AS15"/>
  <c r="AR116"/>
  <c r="AR115"/>
  <c r="AR114"/>
  <c r="AR113"/>
  <c r="AR112"/>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66"/>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K116"/>
  <c r="K115"/>
  <c r="K114"/>
  <c r="K113"/>
  <c r="K112"/>
  <c r="K111"/>
  <c r="K110"/>
  <c r="K109"/>
  <c r="K108"/>
  <c r="K107"/>
  <c r="K106"/>
  <c r="K105"/>
  <c r="K104"/>
  <c r="K103"/>
  <c r="K102"/>
  <c r="K101"/>
  <c r="K100"/>
  <c r="K99"/>
  <c r="K98"/>
  <c r="K97"/>
  <c r="K96"/>
  <c r="K95"/>
  <c r="K94"/>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J116"/>
  <c r="J115"/>
  <c r="J114"/>
  <c r="J113"/>
  <c r="J112"/>
  <c r="J111"/>
  <c r="J110"/>
  <c r="J109"/>
  <c r="J108"/>
  <c r="J107"/>
  <c r="J106"/>
  <c r="J105"/>
  <c r="J104"/>
  <c r="J103"/>
  <c r="J102"/>
  <c r="J101"/>
  <c r="J100"/>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BV102" l="1"/>
  <c r="BX102" s="1"/>
  <c r="BV108"/>
  <c r="BV110"/>
  <c r="BX110" s="1"/>
  <c r="BV116"/>
  <c r="BI114"/>
  <c r="BV103"/>
  <c r="BW103" s="1"/>
  <c r="BV107"/>
  <c r="BW107" s="1"/>
  <c r="BV109"/>
  <c r="BV111"/>
  <c r="BW111" s="1"/>
  <c r="BV115"/>
  <c r="BW115" s="1"/>
  <c r="BV62"/>
  <c r="BJ76"/>
  <c r="BI75"/>
  <c r="BJ92"/>
  <c r="BI93"/>
  <c r="BI99"/>
  <c r="BI106"/>
  <c r="BI107"/>
  <c r="BI115"/>
  <c r="BX103"/>
  <c r="BW105"/>
  <c r="BX105"/>
  <c r="BX113"/>
  <c r="BW113"/>
  <c r="BW104"/>
  <c r="BW112"/>
  <c r="BX107"/>
  <c r="BX115"/>
  <c r="BX111"/>
  <c r="BX108"/>
  <c r="BX116"/>
  <c r="BW106"/>
  <c r="BX109"/>
  <c r="BX114"/>
  <c r="BJ81"/>
  <c r="BJ114"/>
  <c r="BI77"/>
  <c r="BI108"/>
  <c r="BJ98"/>
  <c r="BJ115"/>
  <c r="BI101"/>
  <c r="BJ99"/>
  <c r="BX106"/>
  <c r="BI84"/>
  <c r="BI110"/>
  <c r="BJ100"/>
  <c r="BI67"/>
  <c r="BI85"/>
  <c r="BI103"/>
  <c r="BI111"/>
  <c r="BJ73"/>
  <c r="BJ89"/>
  <c r="BJ102"/>
  <c r="BJ110"/>
  <c r="BV22"/>
  <c r="BV30"/>
  <c r="BV38"/>
  <c r="BV54"/>
  <c r="BV70"/>
  <c r="BV78"/>
  <c r="BV86"/>
  <c r="BV94"/>
  <c r="BV72"/>
  <c r="BV80"/>
  <c r="BV88"/>
  <c r="BV96"/>
  <c r="BV66"/>
  <c r="BJ105"/>
  <c r="BJ113"/>
  <c r="BI76"/>
  <c r="BJ106"/>
  <c r="BI116"/>
  <c r="BJ67"/>
  <c r="BJ108"/>
  <c r="BI102"/>
  <c r="BJ84"/>
  <c r="BI68"/>
  <c r="BI91"/>
  <c r="BI104"/>
  <c r="BI112"/>
  <c r="BJ74"/>
  <c r="BJ90"/>
  <c r="BJ103"/>
  <c r="BJ111"/>
  <c r="BU73"/>
  <c r="BU81"/>
  <c r="BU89"/>
  <c r="BU97"/>
  <c r="BV39"/>
  <c r="BV71"/>
  <c r="BV79"/>
  <c r="BV87"/>
  <c r="BV95"/>
  <c r="BV49"/>
  <c r="BV57"/>
  <c r="BV65"/>
  <c r="BV73"/>
  <c r="BX73" s="1"/>
  <c r="BY73" s="1"/>
  <c r="BV81"/>
  <c r="BX81" s="1"/>
  <c r="BY81" s="1"/>
  <c r="BV89"/>
  <c r="BX89" s="1"/>
  <c r="BY89" s="1"/>
  <c r="BV97"/>
  <c r="BV51"/>
  <c r="BV59"/>
  <c r="BW114"/>
  <c r="BJ97"/>
  <c r="BI100"/>
  <c r="BJ82"/>
  <c r="BJ107"/>
  <c r="BI83"/>
  <c r="BI109"/>
  <c r="BJ83"/>
  <c r="BJ116"/>
  <c r="BJ68"/>
  <c r="BJ109"/>
  <c r="BI69"/>
  <c r="BI92"/>
  <c r="BI105"/>
  <c r="BI113"/>
  <c r="BJ75"/>
  <c r="BJ91"/>
  <c r="BJ104"/>
  <c r="BJ112"/>
  <c r="BI24"/>
  <c r="CJ82"/>
  <c r="BI82"/>
  <c r="CJ98"/>
  <c r="BI98"/>
  <c r="BJ15"/>
  <c r="BJ47"/>
  <c r="BJ63"/>
  <c r="CN79"/>
  <c r="BI79"/>
  <c r="BJ79"/>
  <c r="CN87"/>
  <c r="BJ87"/>
  <c r="BI87"/>
  <c r="BV74"/>
  <c r="BX74" s="1"/>
  <c r="BY74" s="1"/>
  <c r="BV82"/>
  <c r="BX82" s="1"/>
  <c r="BY82" s="1"/>
  <c r="BV90"/>
  <c r="BX90" s="1"/>
  <c r="BY90" s="1"/>
  <c r="BV75"/>
  <c r="BX75" s="1"/>
  <c r="BY75" s="1"/>
  <c r="BV83"/>
  <c r="BX83" s="1"/>
  <c r="BY83" s="1"/>
  <c r="BV91"/>
  <c r="BX91" s="1"/>
  <c r="BY91" s="1"/>
  <c r="BV99"/>
  <c r="BX99" s="1"/>
  <c r="BU69"/>
  <c r="BU77"/>
  <c r="BU85"/>
  <c r="BU93"/>
  <c r="BU101"/>
  <c r="BV52"/>
  <c r="BV68"/>
  <c r="BX68" s="1"/>
  <c r="BY68" s="1"/>
  <c r="BV76"/>
  <c r="BX76" s="1"/>
  <c r="BY76" s="1"/>
  <c r="BV84"/>
  <c r="BX84" s="1"/>
  <c r="BY84" s="1"/>
  <c r="BV92"/>
  <c r="BX92" s="1"/>
  <c r="BY92" s="1"/>
  <c r="BV100"/>
  <c r="BX100" s="1"/>
  <c r="BU70"/>
  <c r="BX70" s="1"/>
  <c r="BY70" s="1"/>
  <c r="BU78"/>
  <c r="BX78" s="1"/>
  <c r="BY78" s="1"/>
  <c r="BU86"/>
  <c r="BW86" s="1"/>
  <c r="BU94"/>
  <c r="BV69"/>
  <c r="BV77"/>
  <c r="BV85"/>
  <c r="BV93"/>
  <c r="BV101"/>
  <c r="BX101" s="1"/>
  <c r="BU71"/>
  <c r="BU79"/>
  <c r="BU87"/>
  <c r="BX87" s="1"/>
  <c r="BY87" s="1"/>
  <c r="BU95"/>
  <c r="BX95" s="1"/>
  <c r="BI16"/>
  <c r="BI32"/>
  <c r="BI40"/>
  <c r="CJ74"/>
  <c r="BI74"/>
  <c r="CJ90"/>
  <c r="BI90"/>
  <c r="BJ55"/>
  <c r="CN71"/>
  <c r="BI71"/>
  <c r="BJ71"/>
  <c r="CN95"/>
  <c r="BI95"/>
  <c r="BJ95"/>
  <c r="BX94"/>
  <c r="BW95"/>
  <c r="BV98"/>
  <c r="BX98" s="1"/>
  <c r="BW74"/>
  <c r="BV67"/>
  <c r="BX67" s="1"/>
  <c r="BY67" s="1"/>
  <c r="BI15"/>
  <c r="BI23"/>
  <c r="BI31"/>
  <c r="BI39"/>
  <c r="CJ73"/>
  <c r="BI73"/>
  <c r="CJ81"/>
  <c r="BI81"/>
  <c r="CJ89"/>
  <c r="BI89"/>
  <c r="CJ97"/>
  <c r="BI97"/>
  <c r="BJ22"/>
  <c r="BJ46"/>
  <c r="BJ54"/>
  <c r="BJ62"/>
  <c r="CN70"/>
  <c r="BJ70"/>
  <c r="BI70"/>
  <c r="CN78"/>
  <c r="BI78"/>
  <c r="BJ78"/>
  <c r="CN86"/>
  <c r="BJ86"/>
  <c r="BI86"/>
  <c r="CN94"/>
  <c r="BJ94"/>
  <c r="BI94"/>
  <c r="CQ69"/>
  <c r="BJ69"/>
  <c r="CQ77"/>
  <c r="BJ77"/>
  <c r="CQ85"/>
  <c r="BJ85"/>
  <c r="CQ93"/>
  <c r="BJ93"/>
  <c r="CQ101"/>
  <c r="BJ101"/>
  <c r="BU72"/>
  <c r="BX72" s="1"/>
  <c r="BU80"/>
  <c r="BU88"/>
  <c r="BU96"/>
  <c r="BI25"/>
  <c r="BI41"/>
  <c r="BU61"/>
  <c r="BI18"/>
  <c r="BI34"/>
  <c r="BJ57"/>
  <c r="BU30"/>
  <c r="BW30" s="1"/>
  <c r="BV23"/>
  <c r="BI27"/>
  <c r="BI35"/>
  <c r="BJ18"/>
  <c r="BJ34"/>
  <c r="BU25"/>
  <c r="BV42"/>
  <c r="BV60"/>
  <c r="BI20"/>
  <c r="BI36"/>
  <c r="BJ35"/>
  <c r="BI72"/>
  <c r="BI88"/>
  <c r="BU48"/>
  <c r="BU64"/>
  <c r="BI21"/>
  <c r="BI29"/>
  <c r="BI37"/>
  <c r="BI47"/>
  <c r="BI55"/>
  <c r="BI63"/>
  <c r="BI17"/>
  <c r="BI33"/>
  <c r="BU53"/>
  <c r="BI26"/>
  <c r="BJ49"/>
  <c r="BJ65"/>
  <c r="BU22"/>
  <c r="BY22" s="1"/>
  <c r="BU38"/>
  <c r="BV31"/>
  <c r="BI19"/>
  <c r="BJ26"/>
  <c r="BU17"/>
  <c r="BU33"/>
  <c r="BV50"/>
  <c r="BV58"/>
  <c r="BV46"/>
  <c r="BI28"/>
  <c r="BJ27"/>
  <c r="BI43"/>
  <c r="BI80"/>
  <c r="BI96"/>
  <c r="BU56"/>
  <c r="BI22"/>
  <c r="BI30"/>
  <c r="BI38"/>
  <c r="BI48"/>
  <c r="BI56"/>
  <c r="BI64"/>
  <c r="BJ72"/>
  <c r="BJ80"/>
  <c r="BJ88"/>
  <c r="BJ96"/>
  <c r="BU50"/>
  <c r="BU58"/>
  <c r="BU66"/>
  <c r="BX66" s="1"/>
  <c r="BY66" s="1"/>
  <c r="BV53"/>
  <c r="BV61"/>
  <c r="BV47"/>
  <c r="BV55"/>
  <c r="BV63"/>
  <c r="BI44"/>
  <c r="BI52"/>
  <c r="BI60"/>
  <c r="BJ42"/>
  <c r="BJ50"/>
  <c r="BJ58"/>
  <c r="BJ66"/>
  <c r="BU46"/>
  <c r="BU54"/>
  <c r="BU62"/>
  <c r="BV48"/>
  <c r="BV56"/>
  <c r="BV64"/>
  <c r="BU55"/>
  <c r="BJ45"/>
  <c r="BJ53"/>
  <c r="BJ61"/>
  <c r="BJ44"/>
  <c r="BJ52"/>
  <c r="BJ60"/>
  <c r="BU49"/>
  <c r="BW49" s="1"/>
  <c r="BU57"/>
  <c r="BU65"/>
  <c r="BV41"/>
  <c r="BV43"/>
  <c r="BU47"/>
  <c r="BU63"/>
  <c r="BI49"/>
  <c r="BI57"/>
  <c r="BI65"/>
  <c r="BU43"/>
  <c r="BU51"/>
  <c r="BY51" s="1"/>
  <c r="BU59"/>
  <c r="BV45"/>
  <c r="BI50"/>
  <c r="BI58"/>
  <c r="BI66"/>
  <c r="BJ48"/>
  <c r="BJ56"/>
  <c r="BJ64"/>
  <c r="BU44"/>
  <c r="BU52"/>
  <c r="BU60"/>
  <c r="BV44"/>
  <c r="BJ23"/>
  <c r="BJ31"/>
  <c r="BJ39"/>
  <c r="BJ21"/>
  <c r="BU16"/>
  <c r="BU24"/>
  <c r="BU32"/>
  <c r="BU40"/>
  <c r="BU20"/>
  <c r="BU28"/>
  <c r="BU36"/>
  <c r="BV19"/>
  <c r="BV27"/>
  <c r="BV35"/>
  <c r="BV21"/>
  <c r="BV29"/>
  <c r="BV37"/>
  <c r="BV17"/>
  <c r="BV25"/>
  <c r="BV33"/>
  <c r="BW33" s="1"/>
  <c r="BI42"/>
  <c r="BU23"/>
  <c r="BU31"/>
  <c r="BU39"/>
  <c r="BU19"/>
  <c r="BU27"/>
  <c r="BU35"/>
  <c r="BV18"/>
  <c r="BV26"/>
  <c r="BV34"/>
  <c r="BV16"/>
  <c r="BV24"/>
  <c r="BV32"/>
  <c r="BV40"/>
  <c r="BU41"/>
  <c r="BV20"/>
  <c r="BV28"/>
  <c r="BV36"/>
  <c r="BJ17"/>
  <c r="BJ25"/>
  <c r="BJ33"/>
  <c r="BJ41"/>
  <c r="BU18"/>
  <c r="BU26"/>
  <c r="BU34"/>
  <c r="BU42"/>
  <c r="BV15"/>
  <c r="BW22"/>
  <c r="BJ19"/>
  <c r="BJ20"/>
  <c r="BJ28"/>
  <c r="BJ36"/>
  <c r="BU21"/>
  <c r="BU29"/>
  <c r="BU37"/>
  <c r="BU45"/>
  <c r="BU15"/>
  <c r="BJ16"/>
  <c r="BJ24"/>
  <c r="BJ32"/>
  <c r="BJ40"/>
  <c r="BJ30"/>
  <c r="BJ38"/>
  <c r="BJ29"/>
  <c r="BJ37"/>
  <c r="BW84"/>
  <c r="BW92"/>
  <c r="BW108"/>
  <c r="BW116"/>
  <c r="BW101"/>
  <c r="BW109"/>
  <c r="BW78"/>
  <c r="BW94"/>
  <c r="BW110"/>
  <c r="BW102"/>
  <c r="BY58"/>
  <c r="BI45"/>
  <c r="BI53"/>
  <c r="BI61"/>
  <c r="BI46"/>
  <c r="BI54"/>
  <c r="BI62"/>
  <c r="BJ43"/>
  <c r="BJ51"/>
  <c r="BJ59"/>
  <c r="BI51"/>
  <c r="BI59"/>
  <c r="AW14"/>
  <c r="CF14" s="1"/>
  <c r="BC14"/>
  <c r="CL14" s="1"/>
  <c r="BD14"/>
  <c r="CM14" s="1"/>
  <c r="BE14"/>
  <c r="BF14"/>
  <c r="BG14"/>
  <c r="BH14"/>
  <c r="CQ14" s="1"/>
  <c r="BM14"/>
  <c r="BN14"/>
  <c r="BO14"/>
  <c r="BQ14"/>
  <c r="BR14"/>
  <c r="BS14"/>
  <c r="BT14"/>
  <c r="CA14"/>
  <c r="BY65" l="1"/>
  <c r="BY63"/>
  <c r="BW62"/>
  <c r="BY59"/>
  <c r="BW57"/>
  <c r="BY56"/>
  <c r="BY64"/>
  <c r="BW85"/>
  <c r="BW69"/>
  <c r="BW87"/>
  <c r="BX97"/>
  <c r="BW93"/>
  <c r="BW77"/>
  <c r="BW89"/>
  <c r="BW25"/>
  <c r="BW45"/>
  <c r="BY62"/>
  <c r="BW60"/>
  <c r="BW59"/>
  <c r="BW56"/>
  <c r="BY49"/>
  <c r="BY45"/>
  <c r="BY20"/>
  <c r="BW53"/>
  <c r="BY60"/>
  <c r="BW34"/>
  <c r="BY18"/>
  <c r="BW19"/>
  <c r="BW63"/>
  <c r="BW38"/>
  <c r="BU14"/>
  <c r="BI14"/>
  <c r="CN14"/>
  <c r="BY36"/>
  <c r="BW20"/>
  <c r="BY53"/>
  <c r="BY47"/>
  <c r="BW58"/>
  <c r="BW15"/>
  <c r="BX93"/>
  <c r="BY61"/>
  <c r="BW90"/>
  <c r="BY39"/>
  <c r="BX77"/>
  <c r="BY77" s="1"/>
  <c r="BY29"/>
  <c r="BY48"/>
  <c r="BW47"/>
  <c r="BW66"/>
  <c r="BY30"/>
  <c r="BY21"/>
  <c r="BW36"/>
  <c r="BW23"/>
  <c r="BY35"/>
  <c r="BX96"/>
  <c r="BW97"/>
  <c r="BY31"/>
  <c r="BW32"/>
  <c r="BW17"/>
  <c r="BW28"/>
  <c r="BY27"/>
  <c r="BY44"/>
  <c r="BY54"/>
  <c r="BW50"/>
  <c r="BX88"/>
  <c r="BW73"/>
  <c r="BX79"/>
  <c r="BY79" s="1"/>
  <c r="BY52"/>
  <c r="BW81"/>
  <c r="BY55"/>
  <c r="BY37"/>
  <c r="BW40"/>
  <c r="BW64"/>
  <c r="BW100"/>
  <c r="BW18"/>
  <c r="BW46"/>
  <c r="BX80"/>
  <c r="BX71"/>
  <c r="BY71" s="1"/>
  <c r="BW42"/>
  <c r="BY34"/>
  <c r="BY24"/>
  <c r="BW52"/>
  <c r="BW98"/>
  <c r="BW79"/>
  <c r="BW82"/>
  <c r="BX86"/>
  <c r="BY86" s="1"/>
  <c r="BW88"/>
  <c r="BX85"/>
  <c r="BY85" s="1"/>
  <c r="BW83"/>
  <c r="BW96"/>
  <c r="BW99"/>
  <c r="BW48"/>
  <c r="BW70"/>
  <c r="BY32"/>
  <c r="BW16"/>
  <c r="BW61"/>
  <c r="BW68"/>
  <c r="BY19"/>
  <c r="BW54"/>
  <c r="BW44"/>
  <c r="BY50"/>
  <c r="BY16"/>
  <c r="BW31"/>
  <c r="BY15"/>
  <c r="BW41"/>
  <c r="BY25"/>
  <c r="BW43"/>
  <c r="BX69"/>
  <c r="BY69" s="1"/>
  <c r="BW80"/>
  <c r="BW76"/>
  <c r="BW39"/>
  <c r="BW26"/>
  <c r="BY33"/>
  <c r="BY26"/>
  <c r="BY38"/>
  <c r="BY17"/>
  <c r="BW67"/>
  <c r="BW72"/>
  <c r="BW91"/>
  <c r="BW71"/>
  <c r="BW75"/>
  <c r="BY46"/>
  <c r="BW51"/>
  <c r="BY43"/>
  <c r="BY42"/>
  <c r="BY41"/>
  <c r="BW55"/>
  <c r="BW65"/>
  <c r="BY57"/>
  <c r="BW29"/>
  <c r="BY40"/>
  <c r="BW21"/>
  <c r="BW24"/>
  <c r="BY28"/>
  <c r="BJ14"/>
  <c r="BW27"/>
  <c r="BY23"/>
  <c r="BW35"/>
  <c r="BV14"/>
  <c r="BW37"/>
  <c r="BW14" l="1"/>
  <c r="BX14"/>
  <c r="BY14" s="1"/>
  <c r="H4" i="3"/>
  <c r="C4"/>
  <c r="H3"/>
  <c r="C3"/>
  <c r="H1"/>
  <c r="E1"/>
  <c r="D1"/>
  <c r="CP14" i="1" l="1"/>
  <c r="CO14"/>
  <c r="CH14"/>
  <c r="CG14"/>
  <c r="CK14"/>
  <c r="CF85"/>
  <c r="CH82" l="1"/>
  <c r="CH79"/>
  <c r="CI74"/>
  <c r="CG68"/>
  <c r="CH69"/>
  <c r="CI76"/>
  <c r="CF84"/>
  <c r="CI66"/>
  <c r="CF66"/>
  <c r="CH66"/>
  <c r="CG66"/>
  <c r="CI73"/>
  <c r="CH73"/>
  <c r="CF73"/>
  <c r="CG73"/>
  <c r="CI86"/>
  <c r="CH86"/>
  <c r="CG86"/>
  <c r="CF86"/>
  <c r="CI69"/>
  <c r="CG69"/>
  <c r="CF69"/>
  <c r="CI75"/>
  <c r="CH75"/>
  <c r="CG75"/>
  <c r="CF75"/>
  <c r="CF76"/>
  <c r="CH76"/>
  <c r="CG76"/>
  <c r="CI77"/>
  <c r="CI81"/>
  <c r="CH81"/>
  <c r="CG81"/>
  <c r="CF81"/>
  <c r="CH74"/>
  <c r="CG74"/>
  <c r="CF74"/>
  <c r="CF79"/>
  <c r="CI85"/>
  <c r="CH85"/>
  <c r="CG85"/>
  <c r="CG77" l="1"/>
  <c r="CI79"/>
  <c r="CG82"/>
  <c r="CF82"/>
  <c r="CG79"/>
  <c r="CF87"/>
  <c r="CI87"/>
  <c r="CI82"/>
  <c r="CH77"/>
  <c r="CH87"/>
  <c r="CH67"/>
  <c r="CF72"/>
  <c r="CI72"/>
  <c r="CI80"/>
  <c r="CH72"/>
  <c r="CG87"/>
  <c r="CG72"/>
  <c r="CI67"/>
  <c r="CH68"/>
  <c r="CG67"/>
  <c r="CF67"/>
  <c r="CI71"/>
  <c r="CI84"/>
  <c r="CG71"/>
  <c r="CF68"/>
  <c r="CF77"/>
  <c r="CH80"/>
  <c r="CG84"/>
  <c r="CH84"/>
  <c r="CF71"/>
  <c r="CH71"/>
  <c r="CI68"/>
  <c r="CG80"/>
  <c r="CF80"/>
  <c r="CI78"/>
  <c r="CH78"/>
  <c r="CG78"/>
  <c r="CF78"/>
  <c r="CI88"/>
  <c r="CH88"/>
  <c r="CG88"/>
  <c r="CF88"/>
  <c r="CI70"/>
  <c r="CH70"/>
  <c r="CG70"/>
  <c r="CF70"/>
  <c r="CI83"/>
  <c r="CH83"/>
  <c r="CG83"/>
  <c r="CF83"/>
  <c r="K14"/>
  <c r="AY6" l="1"/>
  <c r="AY5"/>
  <c r="AW6"/>
  <c r="AT6"/>
  <c r="AW5"/>
  <c r="AT5"/>
  <c r="AT14"/>
  <c r="AU14"/>
  <c r="AV14"/>
  <c r="AS14"/>
  <c r="AR14"/>
  <c r="CG89" l="1"/>
  <c r="CG90"/>
  <c r="CG91"/>
  <c r="CH91"/>
  <c r="CG92"/>
  <c r="CG93"/>
  <c r="CG94"/>
  <c r="CG95"/>
  <c r="CG96"/>
  <c r="CG97"/>
  <c r="CG98"/>
  <c r="CG99"/>
  <c r="CG100"/>
  <c r="CF100"/>
  <c r="CG101"/>
  <c r="CG102"/>
  <c r="CG103"/>
  <c r="CG104"/>
  <c r="CG105"/>
  <c r="CG106"/>
  <c r="CG107"/>
  <c r="CG108"/>
  <c r="CF108"/>
  <c r="CH108"/>
  <c r="CG109"/>
  <c r="CH109"/>
  <c r="CG110"/>
  <c r="CF110"/>
  <c r="CH110"/>
  <c r="CG111"/>
  <c r="CG112"/>
  <c r="CG113"/>
  <c r="CG114"/>
  <c r="CG115"/>
  <c r="CG116"/>
  <c r="CF105" l="1"/>
  <c r="CF98"/>
  <c r="CF97"/>
  <c r="CF91"/>
  <c r="CF90"/>
  <c r="CF116"/>
  <c r="CF115"/>
  <c r="CF114"/>
  <c r="CF99"/>
  <c r="CF95"/>
  <c r="CF94"/>
  <c r="CF89"/>
  <c r="CF112"/>
  <c r="CF111"/>
  <c r="CF109"/>
  <c r="CF107"/>
  <c r="CF102"/>
  <c r="CF92"/>
  <c r="CF93"/>
  <c r="CF106"/>
  <c r="CF104"/>
  <c r="CF103"/>
  <c r="CF96"/>
  <c r="CF113"/>
  <c r="CF101"/>
  <c r="CH93"/>
  <c r="CH95"/>
  <c r="CH94"/>
  <c r="CH92"/>
  <c r="CH90"/>
  <c r="CH111"/>
  <c r="CH106"/>
  <c r="CH105"/>
  <c r="CH104"/>
  <c r="CH103"/>
  <c r="CH102"/>
  <c r="CH101"/>
  <c r="CH100"/>
  <c r="CH99"/>
  <c r="CI96"/>
  <c r="CI95"/>
  <c r="CI94"/>
  <c r="CI93"/>
  <c r="CI92"/>
  <c r="CI91"/>
  <c r="CI90"/>
  <c r="CI89"/>
  <c r="CH96"/>
  <c r="CH116"/>
  <c r="CH115"/>
  <c r="CH114"/>
  <c r="CH113"/>
  <c r="CH112"/>
  <c r="CH107"/>
  <c r="CH98"/>
  <c r="CH97"/>
  <c r="CH89"/>
  <c r="CI116"/>
  <c r="CI115"/>
  <c r="CI114"/>
  <c r="CI113"/>
  <c r="CI112"/>
  <c r="CI111"/>
  <c r="CI110"/>
  <c r="CI109"/>
  <c r="CI108"/>
  <c r="CI107"/>
  <c r="CI106"/>
  <c r="CI105"/>
  <c r="CI104"/>
  <c r="CI103"/>
  <c r="CI102"/>
  <c r="CI101"/>
  <c r="CI100"/>
  <c r="CI99"/>
  <c r="CI98"/>
  <c r="CI97"/>
</calcChain>
</file>

<file path=xl/sharedStrings.xml><?xml version="1.0" encoding="utf-8"?>
<sst xmlns="http://schemas.openxmlformats.org/spreadsheetml/2006/main" count="413" uniqueCount="240">
  <si>
    <t>Form  FP</t>
    <phoneticPr fontId="2"/>
  </si>
  <si>
    <t xml:space="preserve"> Version :</t>
  </si>
  <si>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</si>
  <si>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</si>
  <si>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</si>
  <si>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</si>
  <si>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</si>
  <si>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</si>
  <si>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</si>
  <si>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</si>
  <si>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</si>
  <si>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</si>
  <si>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</si>
  <si>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</si>
  <si>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</si>
  <si>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</si>
  <si>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</si>
  <si>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</si>
  <si>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</si>
  <si>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</si>
  <si>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</si>
  <si>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</si>
  <si>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</si>
  <si>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</si>
  <si>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</si>
  <si>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</si>
  <si>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</si>
  <si>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</si>
  <si>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</si>
  <si>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</si>
  <si>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</si>
  <si>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</si>
  <si>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</si>
  <si>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</si>
  <si>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</si>
  <si>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</si>
  <si>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</si>
  <si>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</si>
  <si>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</si>
  <si>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</si>
  <si>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</si>
  <si>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</si>
  <si>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</si>
  <si>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</si>
  <si>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</si>
  <si>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</si>
  <si>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</si>
  <si>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</si>
  <si>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</si>
  <si>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</si>
  <si>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</si>
  <si>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</si>
  <si>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</si>
  <si>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</si>
  <si>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</si>
  <si>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</si>
  <si>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</si>
  <si>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</si>
  <si>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</si>
  <si>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</si>
  <si>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</si>
  <si>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</si>
  <si>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</si>
  <si>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</si>
  <si>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</si>
  <si>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</si>
  <si>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</si>
  <si>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</si>
  <si>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</si>
  <si>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</si>
  <si>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</si>
  <si>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</si>
  <si>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</si>
  <si>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</si>
  <si>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</si>
  <si>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</si>
  <si>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</si>
  <si>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</si>
  <si>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</si>
  <si>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</si>
  <si>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</si>
  <si>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</si>
  <si>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</si>
  <si>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</si>
  <si>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</si>
  <si>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</si>
  <si>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</si>
  <si>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</si>
  <si>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</si>
  <si>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</si>
  <si>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</si>
  <si>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</si>
  <si>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</si>
  <si>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</si>
  <si>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</si>
  <si>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</si>
  <si>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</si>
  <si>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</si>
  <si>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</si>
  <si>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</si>
  <si>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</si>
  <si>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</si>
  <si>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</si>
  <si>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</si>
  <si>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</si>
  <si>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</si>
  <si>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</si>
  <si>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</si>
  <si>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</si>
  <si>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</si>
  <si>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</si>
  <si>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</si>
  <si>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</si>
  <si>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</si>
  <si>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</si>
  <si>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</si>
  <si>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</si>
  <si>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</si>
  <si>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</si>
  <si>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</si>
  <si>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</si>
  <si>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</si>
  <si>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</si>
  <si>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</si>
  <si>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</si>
  <si>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</si>
  <si>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</si>
  <si>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</si>
  <si>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</si>
  <si>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</si>
  <si>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</si>
  <si>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</si>
  <si>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</si>
  <si>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</si>
  <si>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</si>
  <si>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</si>
  <si>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</si>
  <si>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</si>
  <si>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</si>
  <si>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</si>
  <si>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</si>
  <si>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</si>
  <si>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</si>
  <si>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</si>
  <si>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</si>
  <si>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</si>
  <si>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</si>
  <si>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</si>
  <si>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</si>
  <si>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</si>
  <si>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</si>
  <si>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</si>
  <si>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</si>
  <si>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</si>
  <si>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</si>
  <si>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</si>
  <si>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</si>
  <si>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t xml:space="preserve">* If the blank value is grater than the sample value,  the negative value is indicated in red. </t>
    <phoneticPr fontId="2"/>
  </si>
  <si>
    <t xml:space="preserve">*If the result of Ion Balance is not good ( appeared "X"), re-analyzing the sample is strongly recommended. </t>
    <phoneticPr fontId="2"/>
  </si>
  <si>
    <t>Yes</t>
  </si>
  <si>
    <t>Revised date : 2017/07/19</t>
    <phoneticPr fontId="2"/>
  </si>
  <si>
    <t xml:space="preserve">Form  FP </t>
    <phoneticPr fontId="2"/>
  </si>
  <si>
    <r>
      <rPr>
        <sz val="11"/>
        <rFont val="ＭＳ Ｐゴシック"/>
        <family val="3"/>
        <charset val="128"/>
      </rPr>
      <t>※</t>
    </r>
    <r>
      <rPr>
        <sz val="11"/>
        <rFont val="Times New Roman"/>
        <family val="1"/>
      </rPr>
      <t>The amount of extracted solution (mL)</t>
    </r>
  </si>
  <si>
    <r>
      <t>F0</t>
    </r>
    <r>
      <rPr>
        <sz val="11"/>
        <rFont val="ＭＳ Ｐゴシック"/>
        <family val="3"/>
        <charset val="128"/>
      </rPr>
      <t>　（</t>
    </r>
    <r>
      <rPr>
        <sz val="11"/>
        <rFont val="Times New Roman"/>
        <family val="1"/>
      </rPr>
      <t>PTFE)</t>
    </r>
  </si>
  <si>
    <r>
      <t>F1</t>
    </r>
    <r>
      <rPr>
        <sz val="11"/>
        <rFont val="ＭＳ Ｐゴシック"/>
        <family val="3"/>
        <charset val="128"/>
      </rPr>
      <t>　（</t>
    </r>
    <r>
      <rPr>
        <sz val="11"/>
        <rFont val="Times New Roman"/>
        <family val="1"/>
      </rPr>
      <t>Polyamide)</t>
    </r>
  </si>
  <si>
    <r>
      <t>F2</t>
    </r>
    <r>
      <rPr>
        <sz val="11"/>
        <rFont val="ＭＳ Ｐゴシック"/>
        <family val="3"/>
        <charset val="128"/>
      </rPr>
      <t>　（</t>
    </r>
    <r>
      <rPr>
        <sz val="11"/>
        <rFont val="Times New Roman"/>
        <family val="1"/>
      </rPr>
      <t>Alkali)</t>
    </r>
  </si>
  <si>
    <r>
      <t>F3</t>
    </r>
    <r>
      <rPr>
        <sz val="11"/>
        <rFont val="ＭＳ Ｐゴシック"/>
        <family val="3"/>
        <charset val="128"/>
      </rPr>
      <t>　（</t>
    </r>
    <r>
      <rPr>
        <sz val="11"/>
        <rFont val="Times New Roman"/>
        <family val="1"/>
      </rPr>
      <t>Acid)</t>
    </r>
  </si>
  <si>
    <r>
      <rPr>
        <b/>
        <sz val="10"/>
        <rFont val="ＭＳ Ｐ明朝"/>
        <family val="1"/>
        <charset val="128"/>
      </rPr>
      <t>：</t>
    </r>
    <r>
      <rPr>
        <b/>
        <sz val="10"/>
        <rFont val="Times New Roman"/>
        <family val="1"/>
      </rPr>
      <t xml:space="preserve">input cell </t>
    </r>
  </si>
  <si>
    <t xml:space="preserve">Sample 
No. </t>
    <phoneticPr fontId="2"/>
  </si>
  <si>
    <t>Filter</t>
    <phoneticPr fontId="2"/>
  </si>
  <si>
    <r>
      <t>PTFE Filter 
mg L</t>
    </r>
    <r>
      <rPr>
        <vertAlign val="superscript"/>
        <sz val="11"/>
        <rFont val="Times New Roman"/>
        <family val="1"/>
      </rPr>
      <t>-1</t>
    </r>
  </si>
  <si>
    <r>
      <t>Polyamide Filter 
 mg L</t>
    </r>
    <r>
      <rPr>
        <vertAlign val="superscript"/>
        <sz val="11"/>
        <rFont val="Times New Roman"/>
        <family val="1"/>
      </rPr>
      <t>-1</t>
    </r>
  </si>
  <si>
    <r>
      <t>Alkali Filter 
 mg L</t>
    </r>
    <r>
      <rPr>
        <vertAlign val="superscript"/>
        <sz val="11"/>
        <rFont val="Times New Roman"/>
        <family val="1"/>
      </rPr>
      <t>-1</t>
    </r>
  </si>
  <si>
    <r>
      <t>Acid Filter
 mg L</t>
    </r>
    <r>
      <rPr>
        <vertAlign val="superscript"/>
        <sz val="11"/>
        <rFont val="Times New Roman"/>
        <family val="1"/>
      </rPr>
      <t>-1</t>
    </r>
  </si>
  <si>
    <r>
      <t>SO</t>
    </r>
    <r>
      <rPr>
        <vertAlign val="subscript"/>
        <sz val="10"/>
        <rFont val="Times New Roman"/>
        <family val="1"/>
      </rPr>
      <t>4</t>
    </r>
    <r>
      <rPr>
        <vertAlign val="superscript"/>
        <sz val="10"/>
        <rFont val="Times New Roman"/>
        <family val="1"/>
      </rPr>
      <t>2-</t>
    </r>
  </si>
  <si>
    <r>
      <t>NO</t>
    </r>
    <r>
      <rPr>
        <vertAlign val="subscript"/>
        <sz val="10"/>
        <rFont val="Times New Roman"/>
        <family val="1"/>
      </rPr>
      <t>3</t>
    </r>
    <r>
      <rPr>
        <vertAlign val="superscript"/>
        <sz val="10"/>
        <rFont val="Times New Roman"/>
        <family val="1"/>
      </rPr>
      <t>-</t>
    </r>
  </si>
  <si>
    <r>
      <t>Cl</t>
    </r>
    <r>
      <rPr>
        <vertAlign val="superscript"/>
        <sz val="10"/>
        <rFont val="Times New Roman"/>
        <family val="1"/>
      </rPr>
      <t>-</t>
    </r>
  </si>
  <si>
    <r>
      <t>NH</t>
    </r>
    <r>
      <rPr>
        <vertAlign val="subscript"/>
        <sz val="10"/>
        <rFont val="Times New Roman"/>
        <family val="1"/>
      </rPr>
      <t>4</t>
    </r>
    <r>
      <rPr>
        <vertAlign val="superscript"/>
        <sz val="10"/>
        <rFont val="Times New Roman"/>
        <family val="1"/>
      </rPr>
      <t>+</t>
    </r>
  </si>
  <si>
    <r>
      <t>Na</t>
    </r>
    <r>
      <rPr>
        <vertAlign val="superscript"/>
        <sz val="10"/>
        <rFont val="Times New Roman"/>
        <family val="1"/>
      </rPr>
      <t>+</t>
    </r>
  </si>
  <si>
    <r>
      <t>K</t>
    </r>
    <r>
      <rPr>
        <vertAlign val="superscript"/>
        <sz val="10"/>
        <rFont val="Times New Roman"/>
        <family val="1"/>
      </rPr>
      <t>+</t>
    </r>
  </si>
  <si>
    <r>
      <t>Mg</t>
    </r>
    <r>
      <rPr>
        <vertAlign val="superscript"/>
        <sz val="10"/>
        <rFont val="Times New Roman"/>
        <family val="1"/>
      </rPr>
      <t>2+</t>
    </r>
  </si>
  <si>
    <r>
      <t>Ca</t>
    </r>
    <r>
      <rPr>
        <vertAlign val="superscript"/>
        <sz val="10"/>
        <rFont val="Times New Roman"/>
        <family val="1"/>
      </rPr>
      <t>2+</t>
    </r>
  </si>
  <si>
    <t>1</t>
  </si>
  <si>
    <t>Med</t>
    <phoneticPr fontId="2"/>
  </si>
  <si>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</si>
  <si>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</si>
  <si>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</si>
  <si>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</si>
  <si>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</si>
  <si>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</si>
  <si>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</si>
  <si>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</si>
  <si>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</si>
  <si>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</si>
  <si>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</si>
  <si>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</si>
  <si>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</si>
  <si>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</si>
  <si>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</si>
  <si>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</si>
  <si>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</si>
  <si>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</si>
  <si>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</si>
  <si>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</si>
  <si>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</si>
  <si>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</si>
  <si>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</si>
  <si>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</si>
  <si>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</si>
  <si>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</si>
  <si>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</si>
  <si>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</si>
  <si>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</si>
  <si>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</si>
  <si>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</si>
  <si>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</si>
  <si>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</si>
  <si>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</si>
  <si>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</si>
  <si>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</si>
  <si>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</si>
  <si>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</si>
  <si>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</si>
  <si>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</si>
  <si>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</si>
  <si>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</si>
  <si>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</si>
  <si>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</si>
  <si>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</si>
  <si>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</si>
  <si>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</si>
  <si>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</si>
  <si>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</si>
  <si>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</si>
  <si>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</si>
  <si>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r>
      <t>Gas</t>
    </r>
    <r>
      <rPr>
        <sz val="11"/>
        <rFont val="ＭＳ Ｐゴシック"/>
        <family val="3"/>
        <charset val="128"/>
      </rPr>
      <t>　</t>
    </r>
    <r>
      <rPr>
        <sz val="11"/>
        <rFont val="Times New Roman"/>
        <family val="1"/>
      </rPr>
      <t>(ppb)</t>
    </r>
  </si>
  <si>
    <r>
      <t>Particle</t>
    </r>
    <r>
      <rPr>
        <sz val="11"/>
        <rFont val="ＭＳ Ｐゴシック"/>
        <family val="3"/>
        <charset val="128"/>
      </rPr>
      <t>　</t>
    </r>
    <r>
      <rPr>
        <sz val="11"/>
        <rFont val="Times New Roman"/>
        <family val="1"/>
      </rPr>
      <t>(ug/m3)</t>
    </r>
  </si>
  <si>
    <t>Hoa Binh</t>
  </si>
  <si>
    <t>IMHEN</t>
  </si>
  <si>
    <t>Nguyen Truong Giang</t>
  </si>
</sst>
</file>

<file path=xl/styles.xml><?xml version="1.0" encoding="utf-8"?>
<styleSheet xmlns="http://schemas.openxmlformats.org/spreadsheetml/2006/main">
  <numFmts count="11">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 numFmtId="173" formatCode="0.000"/>
    <numFmt numFmtId="174" formatCode="mm/dd/yyyy;@"/>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4"/>
      <color indexed="8"/>
      <name val="Times New Roman"/>
      <family val="1"/>
    </font>
  </fonts>
  <fills count="7">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26"/>
        <bgColor indexed="64"/>
      </patternFill>
    </fill>
  </fills>
  <borders count="56">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s>
  <cellStyleXfs count="3">
    <xf numFmtId="0" fontId="0" fillId="0" borderId="0"/>
    <xf numFmtId="0" fontId="9" fillId="0" borderId="0"/>
    <xf numFmtId="0" fontId="1" fillId="0" borderId="0">
      <alignment vertical="center"/>
    </xf>
  </cellStyleXfs>
  <cellXfs count="356">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0" fontId="3" fillId="5" borderId="3" xfId="0"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0" fontId="25" fillId="0" borderId="53" xfId="0" applyFont="1" applyBorder="1" applyAlignment="1">
      <alignment horizontal="right"/>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166" fontId="10" fillId="0" borderId="0" xfId="0" quotePrefix="1" applyNumberFormat="1" applyFont="1" applyFill="1" applyBorder="1"/>
    <xf numFmtId="20" fontId="3" fillId="6" borderId="54" xfId="0" applyNumberFormat="1" applyFont="1" applyFill="1" applyBorder="1" applyAlignment="1" applyProtection="1">
      <alignment horizontal="right"/>
      <protection locked="0"/>
    </xf>
    <xf numFmtId="14" fontId="33" fillId="0" borderId="0" xfId="0" applyNumberFormat="1" applyFont="1" applyAlignment="1">
      <alignment horizontal="right"/>
    </xf>
    <xf numFmtId="0" fontId="3" fillId="0" borderId="3" xfId="0" applyFont="1" applyFill="1" applyBorder="1"/>
    <xf numFmtId="20" fontId="3" fillId="0" borderId="54" xfId="0" applyNumberFormat="1" applyFont="1" applyFill="1" applyBorder="1" applyAlignment="1" applyProtection="1">
      <alignment horizontal="right"/>
      <protection locked="0"/>
    </xf>
    <xf numFmtId="0" fontId="3" fillId="0" borderId="40" xfId="0" applyFont="1" applyFill="1" applyBorder="1"/>
    <xf numFmtId="0" fontId="10" fillId="0" borderId="14" xfId="0" applyFont="1" applyFill="1" applyBorder="1"/>
    <xf numFmtId="14" fontId="10" fillId="0" borderId="5" xfId="0" applyNumberFormat="1" applyFont="1" applyFill="1" applyBorder="1" applyAlignment="1">
      <alignment horizontal="right"/>
    </xf>
    <xf numFmtId="168" fontId="10" fillId="0" borderId="5" xfId="0" applyNumberFormat="1" applyFont="1" applyFill="1" applyBorder="1" applyAlignment="1">
      <alignment horizontal="right"/>
    </xf>
    <xf numFmtId="0" fontId="11" fillId="0" borderId="0" xfId="0" applyFont="1" applyFill="1" applyAlignment="1">
      <alignment vertical="center"/>
    </xf>
    <xf numFmtId="0" fontId="25" fillId="0" borderId="14" xfId="0" applyFont="1" applyFill="1" applyBorder="1" applyAlignment="1">
      <alignment horizontal="right"/>
    </xf>
    <xf numFmtId="14" fontId="25" fillId="0" borderId="5" xfId="0" applyNumberFormat="1" applyFont="1" applyFill="1" applyBorder="1" applyAlignment="1">
      <alignment shrinkToFit="1"/>
    </xf>
    <xf numFmtId="168" fontId="25" fillId="0" borderId="5" xfId="0" applyNumberFormat="1" applyFont="1" applyFill="1" applyBorder="1"/>
    <xf numFmtId="174" fontId="3" fillId="6" borderId="55" xfId="0" applyNumberFormat="1" applyFont="1" applyFill="1" applyBorder="1" applyProtection="1">
      <protection locked="0"/>
    </xf>
    <xf numFmtId="0" fontId="3" fillId="0" borderId="14" xfId="0" applyFont="1" applyFill="1" applyBorder="1"/>
    <xf numFmtId="0" fontId="11" fillId="0" borderId="40" xfId="0" applyFont="1" applyFill="1" applyBorder="1" applyAlignment="1">
      <alignment horizontal="right"/>
    </xf>
    <xf numFmtId="0" fontId="11" fillId="0" borderId="15" xfId="0" quotePrefix="1" applyFont="1" applyFill="1" applyBorder="1" applyAlignment="1">
      <alignment horizontal="center"/>
    </xf>
    <xf numFmtId="170" fontId="25" fillId="0" borderId="5" xfId="0" applyNumberFormat="1" applyFont="1" applyFill="1" applyBorder="1" applyAlignment="1">
      <alignment horizontal="center"/>
    </xf>
    <xf numFmtId="0" fontId="11" fillId="0" borderId="32" xfId="1" applyFont="1" applyFill="1" applyBorder="1" applyAlignment="1">
      <alignment horizontal="center" vertical="center"/>
    </xf>
    <xf numFmtId="0" fontId="3" fillId="0" borderId="11" xfId="1" applyFont="1" applyBorder="1" applyAlignment="1">
      <alignment horizontal="center"/>
    </xf>
    <xf numFmtId="173" fontId="3" fillId="2" borderId="5" xfId="0" applyNumberFormat="1" applyFont="1" applyFill="1" applyBorder="1"/>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0" fontId="9" fillId="3" borderId="24" xfId="1" applyFill="1" applyBorder="1" applyAlignment="1">
      <alignment horizontal="center" vertical="center"/>
    </xf>
    <xf numFmtId="0" fontId="9" fillId="3" borderId="25" xfId="1" applyFill="1" applyBorder="1" applyAlignment="1">
      <alignment horizontal="center" vertic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30" xfId="0" applyFont="1" applyBorder="1" applyAlignment="1">
      <alignment horizont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0" fontId="3" fillId="0" borderId="26"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0" fontId="11" fillId="0" borderId="24" xfId="1" applyFont="1" applyBorder="1" applyAlignment="1">
      <alignment horizontal="center" wrapText="1"/>
    </xf>
    <xf numFmtId="0" fontId="1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xf numFmtId="0" fontId="11" fillId="0" borderId="11"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3836724398691541"/>
          <c:y val="5.0661791060309901E-2"/>
          <c:w val="0.79681795028574853"/>
          <c:h val="0.69808748906386697"/>
        </c:manualLayout>
      </c:layout>
      <c:scatterChart>
        <c:scatterStyle val="lineMarker"/>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'DRY HÒA BÌNH'!$BW$14:$BW$116</c:f>
              <c:numCache>
                <c:formatCode>0.00_);[Red]\(0.00\)</c:formatCode>
                <c:ptCount val="103"/>
                <c:pt idx="0">
                  <c:v>311.3247421156251</c:v>
                </c:pt>
                <c:pt idx="1">
                  <c:v>367.57868699220705</c:v>
                </c:pt>
                <c:pt idx="2">
                  <c:v>308.88306831747582</c:v>
                </c:pt>
                <c:pt idx="3">
                  <c:v>159.98343314239952</c:v>
                </c:pt>
                <c:pt idx="4">
                  <c:v>175.92685143175379</c:v>
                </c:pt>
                <c:pt idx="5">
                  <c:v>223.11036579639395</c:v>
                </c:pt>
                <c:pt idx="6">
                  <c:v>223.69068681974412</c:v>
                </c:pt>
                <c:pt idx="7">
                  <c:v>182.28464662209973</c:v>
                </c:pt>
                <c:pt idx="8">
                  <c:v>212.37654768580097</c:v>
                </c:pt>
                <c:pt idx="9">
                  <c:v>208.00357228448991</c:v>
                </c:pt>
                <c:pt idx="10">
                  <c:v>326.51810359704973</c:v>
                </c:pt>
                <c:pt idx="11">
                  <c:v>338.1927388795599</c:v>
                </c:pt>
                <c:pt idx="12">
                  <c:v>380.42124427755266</c:v>
                </c:pt>
                <c:pt idx="13">
                  <c:v>243.50805791385528</c:v>
                </c:pt>
                <c:pt idx="14">
                  <c:v>203.95651552202722</c:v>
                </c:pt>
                <c:pt idx="15">
                  <c:v>210.09165550593445</c:v>
                </c:pt>
                <c:pt idx="16">
                  <c:v>227.61899124857027</c:v>
                </c:pt>
                <c:pt idx="17">
                  <c:v>346.18314874424948</c:v>
                </c:pt>
                <c:pt idx="18">
                  <c:v>141.55457385471817</c:v>
                </c:pt>
                <c:pt idx="19">
                  <c:v>220.90571324706806</c:v>
                </c:pt>
                <c:pt idx="20">
                  <c:v>256.03571137342993</c:v>
                </c:pt>
                <c:pt idx="21">
                  <c:v>198.95545150289274</c:v>
                </c:pt>
                <c:pt idx="22">
                  <c:v>198.90921707337708</c:v>
                </c:pt>
                <c:pt idx="23">
                  <c:v>209.86745492772653</c:v>
                </c:pt>
                <c:pt idx="24">
                  <c:v>242.0526427865091</c:v>
                </c:pt>
                <c:pt idx="25">
                  <c:v>168.15919397413458</c:v>
                </c:pt>
                <c:pt idx="26">
                  <c:v>222.10885901322683</c:v>
                </c:pt>
                <c:pt idx="27">
                  <c:v>198.45948943741618</c:v>
                </c:pt>
                <c:pt idx="28">
                  <c:v>141.13368885944544</c:v>
                </c:pt>
                <c:pt idx="29">
                  <c:v>195.7341459264598</c:v>
                </c:pt>
                <c:pt idx="30">
                  <c:v>227.52464606699047</c:v>
                </c:pt>
                <c:pt idx="31">
                  <c:v>209.16598983493583</c:v>
                </c:pt>
                <c:pt idx="32">
                  <c:v>169.25652859596465</c:v>
                </c:pt>
                <c:pt idx="33">
                  <c:v>162.43102337421988</c:v>
                </c:pt>
                <c:pt idx="34">
                  <c:v>151.96620919900295</c:v>
                </c:pt>
                <c:pt idx="35">
                  <c:v>160.92101527123424</c:v>
                </c:pt>
                <c:pt idx="36">
                  <c:v>182.0695256465753</c:v>
                </c:pt>
                <c:pt idx="37">
                  <c:v>204.52892629651555</c:v>
                </c:pt>
                <c:pt idx="38">
                  <c:v>228.32826103393171</c:v>
                </c:pt>
                <c:pt idx="39">
                  <c:v>192.88413056997669</c:v>
                </c:pt>
                <c:pt idx="40">
                  <c:v>192.81454320494117</c:v>
                </c:pt>
                <c:pt idx="41">
                  <c:v>201.00468343081025</c:v>
                </c:pt>
                <c:pt idx="42">
                  <c:v>197.69010041102939</c:v>
                </c:pt>
                <c:pt idx="43">
                  <c:v>178.2368385757641</c:v>
                </c:pt>
                <c:pt idx="44">
                  <c:v>187.37181578326729</c:v>
                </c:pt>
                <c:pt idx="45">
                  <c:v>208.38045228644074</c:v>
                </c:pt>
                <c:pt idx="46">
                  <c:v>208.84297924635248</c:v>
                </c:pt>
                <c:pt idx="47">
                  <c:v>189.40640470356794</c:v>
                </c:pt>
                <c:pt idx="48">
                  <c:v>177.46646986366903</c:v>
                </c:pt>
                <c:pt idx="49">
                  <c:v>98.788186399292528</c:v>
                </c:pt>
                <c:pt idx="50">
                  <c:v>94.675025011182299</c:v>
                </c:pt>
                <c:pt idx="51">
                  <c:v>81.225445450634055</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xVal>
          <c:yVal>
            <c:numRef>
              <c:f>'DRY HÒA BÌNH'!$BX$14:$BX$116</c:f>
              <c:numCache>
                <c:formatCode>0.0</c:formatCode>
                <c:ptCount val="103"/>
                <c:pt idx="0">
                  <c:v>2.6021691317200752</c:v>
                </c:pt>
                <c:pt idx="1">
                  <c:v>3.5630790073406104</c:v>
                </c:pt>
                <c:pt idx="2">
                  <c:v>3.378156320882538</c:v>
                </c:pt>
                <c:pt idx="3">
                  <c:v>0.87234671816797316</c:v>
                </c:pt>
                <c:pt idx="4">
                  <c:v>-1.7338822975929893</c:v>
                </c:pt>
                <c:pt idx="5">
                  <c:v>-2.4574612887956322</c:v>
                </c:pt>
                <c:pt idx="6">
                  <c:v>3.6703915663925968</c:v>
                </c:pt>
                <c:pt idx="7">
                  <c:v>1.3664405250584934</c:v>
                </c:pt>
                <c:pt idx="8">
                  <c:v>0.82356398155935484</c:v>
                </c:pt>
                <c:pt idx="9">
                  <c:v>-2.8360380532110412</c:v>
                </c:pt>
                <c:pt idx="10">
                  <c:v>2.3234171646099009</c:v>
                </c:pt>
                <c:pt idx="11">
                  <c:v>1.120878967722732</c:v>
                </c:pt>
                <c:pt idx="12">
                  <c:v>-0.76260340396062065</c:v>
                </c:pt>
                <c:pt idx="13">
                  <c:v>1.160801098721215</c:v>
                </c:pt>
                <c:pt idx="14">
                  <c:v>3.2176702039397815</c:v>
                </c:pt>
                <c:pt idx="15">
                  <c:v>-1.7170195542542568</c:v>
                </c:pt>
                <c:pt idx="16">
                  <c:v>-2.2525188243393521</c:v>
                </c:pt>
                <c:pt idx="17">
                  <c:v>0.82353493046099302</c:v>
                </c:pt>
                <c:pt idx="18">
                  <c:v>0.70064312644473525</c:v>
                </c:pt>
                <c:pt idx="19">
                  <c:v>0.9356119919050303</c:v>
                </c:pt>
                <c:pt idx="20">
                  <c:v>-0.3558579459005678</c:v>
                </c:pt>
                <c:pt idx="21">
                  <c:v>-2.2686411835294127</c:v>
                </c:pt>
                <c:pt idx="22">
                  <c:v>-1.5214885348909413</c:v>
                </c:pt>
                <c:pt idx="23">
                  <c:v>9.5415402973397317E-2</c:v>
                </c:pt>
                <c:pt idx="24">
                  <c:v>1.6655454742760785</c:v>
                </c:pt>
                <c:pt idx="25">
                  <c:v>0.64151671965815071</c:v>
                </c:pt>
                <c:pt idx="26">
                  <c:v>-1.3142313585342289</c:v>
                </c:pt>
                <c:pt idx="27">
                  <c:v>0.53939829736984324</c:v>
                </c:pt>
                <c:pt idx="28">
                  <c:v>1.1746749634187754</c:v>
                </c:pt>
                <c:pt idx="29">
                  <c:v>-1.5136240015285332</c:v>
                </c:pt>
                <c:pt idx="30">
                  <c:v>0.38082594862263136</c:v>
                </c:pt>
                <c:pt idx="31">
                  <c:v>1.8685839042394208</c:v>
                </c:pt>
                <c:pt idx="32">
                  <c:v>2.9171152195160688</c:v>
                </c:pt>
                <c:pt idx="33">
                  <c:v>1.389979566758903</c:v>
                </c:pt>
                <c:pt idx="34">
                  <c:v>0.50818110598947674</c:v>
                </c:pt>
                <c:pt idx="35">
                  <c:v>-1.0594103718003707</c:v>
                </c:pt>
                <c:pt idx="36">
                  <c:v>1.0142470650546649</c:v>
                </c:pt>
                <c:pt idx="37">
                  <c:v>-2.082277762879909</c:v>
                </c:pt>
                <c:pt idx="38">
                  <c:v>0.21817236047146774</c:v>
                </c:pt>
                <c:pt idx="39">
                  <c:v>0.6881704739907154</c:v>
                </c:pt>
                <c:pt idx="40">
                  <c:v>1.4977439564543114</c:v>
                </c:pt>
                <c:pt idx="41">
                  <c:v>-1.9722162151695106</c:v>
                </c:pt>
                <c:pt idx="42">
                  <c:v>-2.2955427061544054</c:v>
                </c:pt>
                <c:pt idx="43">
                  <c:v>0.11283477968131107</c:v>
                </c:pt>
                <c:pt idx="44">
                  <c:v>-0.50271869333199948</c:v>
                </c:pt>
                <c:pt idx="45">
                  <c:v>3.0127506552763457</c:v>
                </c:pt>
                <c:pt idx="46">
                  <c:v>1.3027892765703841</c:v>
                </c:pt>
                <c:pt idx="47">
                  <c:v>-0.4547627370530038</c:v>
                </c:pt>
                <c:pt idx="48">
                  <c:v>-3.3828492611302274</c:v>
                </c:pt>
                <c:pt idx="49">
                  <c:v>-3.5518633150348178</c:v>
                </c:pt>
                <c:pt idx="50">
                  <c:v>2.091393158463775</c:v>
                </c:pt>
                <c:pt idx="51">
                  <c:v>-3.0003142752995426</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yVal>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spPr>
              <a:ln w="28575" cap="rnd">
                <a:solidFill>
                  <a:srgbClr val="FF0000"/>
                </a:solidFill>
                <a:round/>
              </a:ln>
              <a:effectLst/>
            </c:spPr>
            <c:extLst xmlns:c16r2="http://schemas.microsoft.com/office/drawing/2015/06/chart">
              <c:ext xmlns:c16="http://schemas.microsoft.com/office/drawing/2014/chart" uri="{C3380CC4-5D6E-409C-BE32-E72D297353CC}">
                <c16:uniqueId val="{00000001-2987-4B79-AA91-122D4CD0DE47}"/>
              </c:ext>
            </c:extLst>
          </c:dPt>
          <c:xVal>
            <c:numRef>
              <c:f>'DRY HÒA BÌNH'!$BM$117:$BM$120</c:f>
              <c:numCache>
                <c:formatCode>General</c:formatCode>
                <c:ptCount val="4"/>
                <c:pt idx="0">
                  <c:v>1</c:v>
                </c:pt>
                <c:pt idx="1">
                  <c:v>50</c:v>
                </c:pt>
                <c:pt idx="2">
                  <c:v>100</c:v>
                </c:pt>
                <c:pt idx="3">
                  <c:v>10000</c:v>
                </c:pt>
              </c:numCache>
            </c:numRef>
          </c:xVal>
          <c:yVal>
            <c:numRef>
              <c:f>'DRY HÒA BÌNH'!$BN$117:$BN$120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spPr>
              <a:ln w="28575" cap="rnd">
                <a:solidFill>
                  <a:srgbClr val="92D050"/>
                </a:solidFill>
                <a:round/>
              </a:ln>
              <a:effectLst/>
            </c:spPr>
            <c:extLst xmlns:c16r2="http://schemas.microsoft.com/office/drawing/2015/06/chart">
              <c:ext xmlns:c16="http://schemas.microsoft.com/office/drawing/2014/chart" uri="{C3380CC4-5D6E-409C-BE32-E72D297353CC}">
                <c16:uniqueId val="{00000003-2987-4B79-AA91-122D4CD0DE47}"/>
              </c:ext>
            </c:extLst>
          </c:dPt>
          <c:dPt>
            <c:idx val="2"/>
            <c:spPr>
              <a:ln w="28575" cap="rnd">
                <a:solidFill>
                  <a:srgbClr val="92D050"/>
                </a:solidFill>
                <a:round/>
              </a:ln>
              <a:effectLst/>
            </c:spPr>
            <c:extLst xmlns:c16r2="http://schemas.microsoft.com/office/drawing/2015/06/chart">
              <c:ext xmlns:c16="http://schemas.microsoft.com/office/drawing/2014/chart" uri="{C3380CC4-5D6E-409C-BE32-E72D297353CC}">
                <c16:uniqueId val="{00000005-2987-4B79-AA91-122D4CD0DE47}"/>
              </c:ext>
            </c:extLst>
          </c:dPt>
          <c:xVal>
            <c:numRef>
              <c:f>'DRY HÒA BÌNH'!$BM$117:$BM$120</c:f>
              <c:numCache>
                <c:formatCode>General</c:formatCode>
                <c:ptCount val="4"/>
                <c:pt idx="0">
                  <c:v>1</c:v>
                </c:pt>
                <c:pt idx="1">
                  <c:v>50</c:v>
                </c:pt>
                <c:pt idx="2">
                  <c:v>100</c:v>
                </c:pt>
                <c:pt idx="3">
                  <c:v>10000</c:v>
                </c:pt>
              </c:numCache>
            </c:numRef>
          </c:xVal>
          <c:yVal>
            <c:numRef>
              <c:f>'DRY HÒA BÌNH'!$BO$117:$BO$120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spPr>
              <a:ln w="28575" cap="rnd">
                <a:solidFill>
                  <a:srgbClr val="00B0F0"/>
                </a:solidFill>
                <a:round/>
              </a:ln>
              <a:effectLst/>
            </c:spPr>
            <c:extLst xmlns:c16r2="http://schemas.microsoft.com/office/drawing/2015/06/chart">
              <c:ext xmlns:c16="http://schemas.microsoft.com/office/drawing/2014/chart" uri="{C3380CC4-5D6E-409C-BE32-E72D297353CC}">
                <c16:uniqueId val="{00000007-2987-4B79-AA91-122D4CD0DE47}"/>
              </c:ext>
            </c:extLst>
          </c:dPt>
          <c:xVal>
            <c:numRef>
              <c:f>'DRY HÒA BÌNH'!$BM$117:$BM$120</c:f>
              <c:numCache>
                <c:formatCode>General</c:formatCode>
                <c:ptCount val="4"/>
                <c:pt idx="0">
                  <c:v>1</c:v>
                </c:pt>
                <c:pt idx="1">
                  <c:v>50</c:v>
                </c:pt>
                <c:pt idx="2">
                  <c:v>100</c:v>
                </c:pt>
                <c:pt idx="3">
                  <c:v>10000</c:v>
                </c:pt>
              </c:numCache>
            </c:numRef>
          </c:xVal>
          <c:yVal>
            <c:numRef>
              <c:f>'DRY HÒA BÌNH'!$BP$117:$BP$120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'DRY HÒA BÌNH'!$BM$117:$BM$120</c:f>
              <c:numCache>
                <c:formatCode>General</c:formatCode>
                <c:ptCount val="4"/>
                <c:pt idx="0">
                  <c:v>1</c:v>
                </c:pt>
                <c:pt idx="1">
                  <c:v>50</c:v>
                </c:pt>
                <c:pt idx="2">
                  <c:v>100</c:v>
                </c:pt>
                <c:pt idx="3">
                  <c:v>10000</c:v>
                </c:pt>
              </c:numCache>
            </c:numRef>
          </c:xVal>
          <c:yVal>
            <c:numRef>
              <c:f>'DRY HÒA BÌNH'!$BQ$117:$BQ$120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'DRY HÒA BÌNH'!$BM$117:$BM$120</c:f>
              <c:numCache>
                <c:formatCode>General</c:formatCode>
                <c:ptCount val="4"/>
                <c:pt idx="0">
                  <c:v>1</c:v>
                </c:pt>
                <c:pt idx="1">
                  <c:v>50</c:v>
                </c:pt>
                <c:pt idx="2">
                  <c:v>100</c:v>
                </c:pt>
                <c:pt idx="3">
                  <c:v>10000</c:v>
                </c:pt>
              </c:numCache>
            </c:numRef>
          </c:xVal>
          <c:yVal>
            <c:numRef>
              <c:f>'DRY HÒA BÌNH'!$BR$117:$BR$120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spPr>
              <a:ln w="28575" cap="rnd">
                <a:solidFill>
                  <a:srgbClr val="00B0F0"/>
                </a:solidFill>
                <a:round/>
              </a:ln>
              <a:effectLst/>
            </c:spPr>
            <c:extLst xmlns:c16r2="http://schemas.microsoft.com/office/drawing/2015/06/chart">
              <c:ext xmlns:c16="http://schemas.microsoft.com/office/drawing/2014/chart" uri="{C3380CC4-5D6E-409C-BE32-E72D297353CC}">
                <c16:uniqueId val="{00000009-2987-4B79-AA91-122D4CD0DE47}"/>
              </c:ext>
            </c:extLst>
          </c:dPt>
          <c:xVal>
            <c:numRef>
              <c:f>'DRY HÒA BÌNH'!$BM$117:$BM$120</c:f>
              <c:numCache>
                <c:formatCode>General</c:formatCode>
                <c:ptCount val="4"/>
                <c:pt idx="0">
                  <c:v>1</c:v>
                </c:pt>
                <c:pt idx="1">
                  <c:v>50</c:v>
                </c:pt>
                <c:pt idx="2">
                  <c:v>100</c:v>
                </c:pt>
                <c:pt idx="3">
                  <c:v>10000</c:v>
                </c:pt>
              </c:numCache>
            </c:numRef>
          </c:xVal>
          <c:yVal>
            <c:numRef>
              <c:f>'DRY HÒA BÌNH'!$BS$117:$BS$120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4-C009-4A9C-85BC-C7B3D24DE65D}"/>
            </c:ext>
          </c:extLst>
        </c:ser>
        <c:axId val="56079872"/>
        <c:axId val="56090624"/>
      </c:scatterChart>
      <c:valAx>
        <c:axId val="56079872"/>
        <c:scaling>
          <c:logBase val="10"/>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56090624"/>
        <c:crosses val="autoZero"/>
        <c:crossBetween val="midCat"/>
      </c:valAx>
      <c:valAx>
        <c:axId val="56090624"/>
        <c:scaling>
          <c:orientation val="minMax"/>
          <c:max val="4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56079872"/>
        <c:crosses val="autoZero"/>
        <c:crossBetween val="midCat"/>
        <c:majorUnit val="20"/>
      </c:valAx>
      <c:spPr>
        <a:noFill/>
        <a:ln w="19050">
          <a:solidFill>
            <a:sysClr val="windowText" lastClr="000000"/>
          </a:solidFill>
        </a:ln>
        <a:effectLst/>
      </c:spPr>
    </c:plotArea>
    <c:plotVisOnly val="1"/>
    <c:dispBlanksAs val="gap"/>
  </c:chart>
  <c:spPr>
    <a:solidFill>
      <a:schemeClr val="bg1"/>
    </a:solidFill>
    <a:ln w="9525" cap="flat" cmpd="sng" algn="ctr">
      <a:noFill/>
      <a:round/>
    </a:ln>
    <a:effectLst/>
  </c:spPr>
  <c:txPr>
    <a:bodyPr/>
    <a:lstStyle/>
    <a:p>
      <a:pPr>
        <a:defRPr/>
      </a:pPr>
      <a:endParaRPr lang="en-US"/>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y%20Ho&#768;a%20Bi&#768;n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y Hòa Bình"/>
      <sheetName val="Blank"/>
      <sheetName val="TB"/>
      <sheetName val="Procedure"/>
      <sheetName val="Sheet1"/>
    </sheetNames>
    <sheetDataSet>
      <sheetData sheetId="0" refreshError="1">
        <row r="1">
          <cell r="D1">
            <v>2</v>
          </cell>
          <cell r="E1" t="str">
            <v>with R1 graph</v>
          </cell>
          <cell r="H1" t="str">
            <v>Revised date : 2017/07/19</v>
          </cell>
        </row>
        <row r="5">
          <cell r="C5">
            <v>0</v>
          </cell>
          <cell r="D5">
            <v>0</v>
          </cell>
          <cell r="E5">
            <v>0</v>
          </cell>
          <cell r="J5">
            <v>0</v>
          </cell>
        </row>
        <row r="6">
          <cell r="C6">
            <v>0</v>
          </cell>
          <cell r="D6">
            <v>0</v>
          </cell>
          <cell r="E6">
            <v>0</v>
          </cell>
          <cell r="J6">
            <v>0</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S141"/>
  <sheetViews>
    <sheetView topLeftCell="A34" zoomScale="70" zoomScaleNormal="70" workbookViewId="0">
      <selection activeCell="U120" sqref="U120"/>
    </sheetView>
  </sheetViews>
  <sheetFormatPr defaultColWidth="9" defaultRowHeight="15"/>
  <cols>
    <col min="1" max="1" width="7.625" style="41"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1" customWidth="1"/>
    <col min="11" max="11" width="7.625" style="41" customWidth="1"/>
    <col min="12" max="12" width="12.375" style="42" customWidth="1"/>
    <col min="13" max="42" width="6.625" style="41" customWidth="1"/>
    <col min="43" max="43" width="53.5" style="41" customWidth="1"/>
    <col min="44" max="44" width="8.625" style="41"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4" customWidth="1"/>
    <col min="56" max="56" width="7.875" style="44" customWidth="1"/>
    <col min="57" max="60" width="7.625" style="44" customWidth="1"/>
    <col min="61" max="62" width="9.375" style="44" customWidth="1"/>
    <col min="63" max="63" width="5.125" style="41" customWidth="1"/>
    <col min="64" max="64" width="13.375" style="41" customWidth="1"/>
    <col min="65" max="66" width="7.625" style="41" customWidth="1"/>
    <col min="67" max="69" width="8.875" style="41" bestFit="1" customWidth="1"/>
    <col min="70" max="73" width="7.625" style="41" customWidth="1"/>
    <col min="74" max="74" width="9.625" style="41" bestFit="1" customWidth="1"/>
    <col min="75" max="75" width="8.75" style="41" customWidth="1"/>
    <col min="76" max="76" width="9.25" style="41" bestFit="1" customWidth="1"/>
    <col min="77" max="77" width="14.25" style="41" bestFit="1" customWidth="1"/>
    <col min="78" max="78" width="5.125" style="41" customWidth="1"/>
    <col min="79" max="79" width="13.5" style="41" bestFit="1" customWidth="1"/>
    <col min="80" max="80" width="9.625" style="41" customWidth="1"/>
    <col min="81" max="81" width="7.625" style="41" customWidth="1"/>
    <col min="82" max="82" width="9.625" style="41" customWidth="1"/>
    <col min="83" max="83" width="7.625" style="41" customWidth="1"/>
    <col min="84" max="95" width="9.25" style="41" customWidth="1"/>
    <col min="96" max="16384" width="9" style="41"/>
  </cols>
  <sheetData>
    <row r="1" spans="1:95">
      <c r="A1" s="37" t="s">
        <v>0</v>
      </c>
      <c r="B1" s="38"/>
      <c r="C1" s="39" t="s">
        <v>1</v>
      </c>
      <c r="D1" s="40">
        <v>2</v>
      </c>
      <c r="E1" s="41" t="s">
        <v>93</v>
      </c>
      <c r="F1" s="41"/>
      <c r="G1" s="83"/>
      <c r="H1" s="41" t="s">
        <v>160</v>
      </c>
      <c r="I1" s="41"/>
      <c r="J1" s="42"/>
      <c r="L1" s="41"/>
    </row>
    <row r="2" spans="1:95">
      <c r="B2" s="41"/>
      <c r="C2" s="41"/>
      <c r="D2" s="45"/>
      <c r="E2" s="41"/>
      <c r="F2" s="41"/>
      <c r="G2" s="83"/>
      <c r="H2" s="41"/>
      <c r="I2" s="41"/>
      <c r="J2" s="42"/>
      <c r="L2" s="41"/>
    </row>
    <row r="3" spans="1:95" ht="15" customHeight="1" thickBot="1">
      <c r="A3" s="34" t="s">
        <v>3</v>
      </c>
      <c r="B3" s="35"/>
      <c r="C3" s="35" t="s">
        <v>4</v>
      </c>
      <c r="D3" s="35"/>
      <c r="E3" s="35"/>
      <c r="F3" s="35"/>
      <c r="G3" s="84"/>
      <c r="H3" s="90"/>
      <c r="I3" s="90"/>
      <c r="J3" s="90"/>
      <c r="K3" s="90"/>
      <c r="L3" s="91"/>
      <c r="M3" s="91"/>
      <c r="AR3" s="34" t="s">
        <v>3</v>
      </c>
      <c r="AS3" s="35"/>
      <c r="AT3" s="35" t="s">
        <v>4</v>
      </c>
      <c r="AU3" s="35"/>
      <c r="AV3" s="35"/>
      <c r="AW3" s="36"/>
      <c r="AX3" s="36"/>
      <c r="AY3" s="66"/>
      <c r="AZ3" s="9"/>
      <c r="BA3" s="44"/>
    </row>
    <row r="4" spans="1:95" ht="15" customHeight="1">
      <c r="A4" s="1"/>
      <c r="G4" s="85"/>
      <c r="H4" s="41"/>
      <c r="I4" s="41"/>
      <c r="J4" s="42"/>
      <c r="L4" s="41"/>
      <c r="AR4" s="1"/>
      <c r="AW4" s="10"/>
      <c r="AX4" s="9"/>
      <c r="AY4" s="9"/>
      <c r="AZ4" s="9"/>
      <c r="BA4" s="44"/>
      <c r="BK4" s="43"/>
      <c r="BL4" s="233"/>
    </row>
    <row r="5" spans="1:95" ht="15" customHeight="1" thickBot="1">
      <c r="A5" s="51" t="s">
        <v>5</v>
      </c>
      <c r="B5" s="52"/>
      <c r="C5" s="263" t="s">
        <v>237</v>
      </c>
      <c r="D5" s="263"/>
      <c r="E5" s="263"/>
      <c r="F5" s="56"/>
      <c r="G5" s="86"/>
      <c r="H5" s="51" t="s">
        <v>6</v>
      </c>
      <c r="I5" s="51"/>
      <c r="J5" s="264"/>
      <c r="K5" s="264"/>
      <c r="L5" s="264"/>
      <c r="M5" s="264"/>
      <c r="AC5" s="231" t="s">
        <v>137</v>
      </c>
      <c r="AD5" s="133"/>
      <c r="AE5" s="133"/>
      <c r="AF5" s="133"/>
      <c r="AG5" s="133"/>
      <c r="AH5" s="133"/>
      <c r="AI5" s="133"/>
      <c r="AJ5" s="133"/>
      <c r="AK5" s="5"/>
      <c r="AL5" s="5"/>
      <c r="AM5" s="5"/>
      <c r="AN5" s="5"/>
      <c r="AO5" s="5"/>
      <c r="AP5" s="3"/>
      <c r="AR5" s="51" t="s">
        <v>5</v>
      </c>
      <c r="AS5" s="52"/>
      <c r="AT5" s="267" t="str">
        <f>C5</f>
        <v>Hoa Binh</v>
      </c>
      <c r="AU5" s="267"/>
      <c r="AV5" s="267"/>
      <c r="AW5" s="106" t="str">
        <f>H5</f>
        <v xml:space="preserve">Site Classification: </v>
      </c>
      <c r="AX5" s="106"/>
      <c r="AY5" s="271">
        <f>J5</f>
        <v>0</v>
      </c>
      <c r="AZ5" s="271"/>
      <c r="BA5" s="271"/>
      <c r="BB5" s="271"/>
      <c r="BC5" s="42"/>
      <c r="BD5" s="42"/>
      <c r="BE5" s="42"/>
      <c r="BF5" s="42"/>
      <c r="BG5" s="41"/>
      <c r="BH5" s="41"/>
      <c r="BI5" s="42"/>
      <c r="BJ5" s="42"/>
      <c r="BK5" s="43"/>
    </row>
    <row r="6" spans="1:95" ht="15" customHeight="1" thickBot="1">
      <c r="A6" s="53" t="s">
        <v>128</v>
      </c>
      <c r="B6" s="53"/>
      <c r="C6" s="265" t="s">
        <v>238</v>
      </c>
      <c r="D6" s="265"/>
      <c r="E6" s="265"/>
      <c r="F6" s="57"/>
      <c r="G6" s="86"/>
      <c r="H6" s="53" t="s">
        <v>129</v>
      </c>
      <c r="I6" s="53"/>
      <c r="J6" s="266" t="s">
        <v>239</v>
      </c>
      <c r="K6" s="266"/>
      <c r="L6" s="266"/>
      <c r="M6" s="266"/>
      <c r="AC6" s="269" t="s">
        <v>94</v>
      </c>
      <c r="AD6" s="270"/>
      <c r="AE6" s="269" t="s">
        <v>95</v>
      </c>
      <c r="AF6" s="270"/>
      <c r="AG6" s="269" t="s">
        <v>96</v>
      </c>
      <c r="AH6" s="270"/>
      <c r="AI6" s="269" t="s">
        <v>97</v>
      </c>
      <c r="AJ6" s="270"/>
      <c r="AK6" s="5"/>
      <c r="AL6" s="5"/>
      <c r="AM6" s="5"/>
      <c r="AN6" s="5"/>
      <c r="AO6" s="5"/>
      <c r="AP6" s="3"/>
      <c r="AR6" s="53" t="s">
        <v>7</v>
      </c>
      <c r="AS6" s="53"/>
      <c r="AT6" s="268" t="str">
        <f>C6</f>
        <v>IMHEN</v>
      </c>
      <c r="AU6" s="268"/>
      <c r="AV6" s="268"/>
      <c r="AW6" s="107" t="str">
        <f>H6</f>
        <v>Reporter:</v>
      </c>
      <c r="AX6" s="107"/>
      <c r="AY6" s="272" t="str">
        <f>J6</f>
        <v>Nguyen Truong Giang</v>
      </c>
      <c r="AZ6" s="272"/>
      <c r="BA6" s="272"/>
      <c r="BB6" s="272"/>
      <c r="BC6" s="42"/>
      <c r="BD6" s="42"/>
      <c r="BE6" s="42"/>
      <c r="BF6" s="42"/>
      <c r="BG6" s="41"/>
      <c r="BH6" s="41"/>
      <c r="BI6" s="42"/>
      <c r="BJ6" s="42"/>
      <c r="BK6" s="43"/>
      <c r="BL6" s="232" t="s">
        <v>145</v>
      </c>
    </row>
    <row r="7" spans="1:95" ht="15" customHeight="1">
      <c r="A7" s="111"/>
      <c r="B7" s="111"/>
      <c r="C7" s="157"/>
      <c r="D7" s="157"/>
      <c r="E7" s="157"/>
      <c r="F7" s="157"/>
      <c r="G7" s="86"/>
      <c r="H7" s="111"/>
      <c r="I7" s="111"/>
      <c r="J7" s="158"/>
      <c r="K7" s="158"/>
      <c r="L7" s="158"/>
      <c r="M7" s="158"/>
      <c r="AC7" s="273">
        <v>25</v>
      </c>
      <c r="AD7" s="274"/>
      <c r="AE7" s="273">
        <v>25</v>
      </c>
      <c r="AF7" s="274"/>
      <c r="AG7" s="298">
        <v>25</v>
      </c>
      <c r="AH7" s="299"/>
      <c r="AI7" s="273">
        <v>25</v>
      </c>
      <c r="AJ7" s="274"/>
      <c r="AK7" s="5"/>
      <c r="AL7" s="5"/>
      <c r="AM7" s="5"/>
      <c r="AN7" s="5"/>
      <c r="AO7" s="5"/>
      <c r="AP7" s="3"/>
      <c r="AR7" s="111"/>
      <c r="AS7" s="111"/>
      <c r="AT7" s="126"/>
      <c r="AU7" s="126"/>
      <c r="AV7" s="126"/>
      <c r="AW7" s="159"/>
      <c r="AX7" s="159"/>
      <c r="AY7" s="127"/>
      <c r="AZ7" s="127"/>
      <c r="BA7" s="127"/>
      <c r="BB7" s="127"/>
      <c r="BC7" s="42"/>
      <c r="BD7" s="42"/>
      <c r="BE7" s="42"/>
      <c r="BF7" s="42"/>
      <c r="BG7" s="41"/>
      <c r="BH7" s="41"/>
      <c r="BK7" s="43"/>
      <c r="BL7" s="232" t="s">
        <v>146</v>
      </c>
    </row>
    <row r="8" spans="1:95" ht="15" customHeight="1" thickBot="1">
      <c r="A8" s="1"/>
      <c r="B8" s="3"/>
      <c r="C8" s="3"/>
      <c r="D8" s="3"/>
      <c r="E8" s="3"/>
      <c r="F8" s="3"/>
      <c r="G8" s="82"/>
      <c r="H8" s="3"/>
      <c r="I8" s="3"/>
      <c r="J8" s="5"/>
      <c r="K8" s="1"/>
      <c r="L8" s="7"/>
      <c r="M8" s="1"/>
      <c r="AQ8" s="44"/>
      <c r="AS8" s="43"/>
      <c r="AT8" s="1"/>
      <c r="AU8" s="3"/>
      <c r="AV8" s="3"/>
      <c r="AW8" s="3"/>
      <c r="AX8" s="3"/>
      <c r="AY8" s="11"/>
      <c r="BB8" s="12"/>
      <c r="BC8" s="12"/>
      <c r="BK8" s="261" t="s">
        <v>147</v>
      </c>
      <c r="BL8" s="262"/>
      <c r="BM8" s="164">
        <v>96.06</v>
      </c>
      <c r="BN8" s="164">
        <v>62.01</v>
      </c>
      <c r="BO8" s="164">
        <v>35.450000000000003</v>
      </c>
      <c r="BP8" s="164">
        <v>18.04</v>
      </c>
      <c r="BQ8" s="164">
        <v>22.99</v>
      </c>
      <c r="BR8" s="164">
        <v>39.1</v>
      </c>
      <c r="BS8" s="164">
        <v>24.31</v>
      </c>
      <c r="BT8" s="164">
        <v>40.08</v>
      </c>
    </row>
    <row r="9" spans="1:95" ht="15" customHeight="1" thickBot="1">
      <c r="A9" s="46"/>
      <c r="B9" s="3" t="s">
        <v>8</v>
      </c>
      <c r="C9" s="3"/>
      <c r="D9" s="3"/>
      <c r="E9" s="122"/>
      <c r="F9" s="122"/>
      <c r="G9" s="122"/>
      <c r="H9" s="122"/>
      <c r="I9" s="123" t="s">
        <v>51</v>
      </c>
      <c r="J9" s="125" t="s">
        <v>159</v>
      </c>
      <c r="AQ9" s="44"/>
      <c r="AR9" s="67" t="s">
        <v>40</v>
      </c>
      <c r="AS9" s="68" t="s">
        <v>41</v>
      </c>
      <c r="AT9" s="5"/>
      <c r="AU9" s="261" t="s">
        <v>143</v>
      </c>
      <c r="AV9" s="262"/>
      <c r="AW9" s="161">
        <v>96.06</v>
      </c>
      <c r="AX9" s="162">
        <v>62.01</v>
      </c>
      <c r="AY9" s="162">
        <v>35.450000000000003</v>
      </c>
      <c r="AZ9" s="162">
        <v>18.04</v>
      </c>
      <c r="BA9" s="162">
        <v>96.06</v>
      </c>
      <c r="BB9" s="162">
        <v>62.01</v>
      </c>
      <c r="BC9" s="162">
        <v>35.450000000000003</v>
      </c>
      <c r="BD9" s="162">
        <v>18.04</v>
      </c>
      <c r="BE9" s="162">
        <v>22.99</v>
      </c>
      <c r="BF9" s="162">
        <v>39.1</v>
      </c>
      <c r="BG9" s="162">
        <v>24.31</v>
      </c>
      <c r="BH9" s="162">
        <v>40.08</v>
      </c>
      <c r="BI9" s="50"/>
      <c r="BJ9" s="50"/>
      <c r="BK9" s="261" t="s">
        <v>148</v>
      </c>
      <c r="BL9" s="262"/>
      <c r="BM9" s="165">
        <v>2</v>
      </c>
      <c r="BN9" s="165">
        <v>1</v>
      </c>
      <c r="BO9" s="165">
        <v>1</v>
      </c>
      <c r="BP9" s="165">
        <v>1</v>
      </c>
      <c r="BQ9" s="165">
        <v>1</v>
      </c>
      <c r="BR9" s="165">
        <v>1</v>
      </c>
      <c r="BS9" s="165">
        <v>2</v>
      </c>
      <c r="BT9" s="165">
        <v>2</v>
      </c>
      <c r="CH9" s="261" t="s">
        <v>147</v>
      </c>
      <c r="CI9" s="262"/>
      <c r="CJ9" s="162">
        <v>96.06</v>
      </c>
      <c r="CK9" s="162">
        <v>62.01</v>
      </c>
      <c r="CL9" s="162">
        <v>35.450000000000003</v>
      </c>
      <c r="CM9" s="162">
        <v>18.04</v>
      </c>
      <c r="CN9" s="162">
        <v>22.99</v>
      </c>
      <c r="CO9" s="162">
        <v>39.1</v>
      </c>
      <c r="CP9" s="162">
        <v>24.31</v>
      </c>
      <c r="CQ9" s="162">
        <v>40.08</v>
      </c>
    </row>
    <row r="10" spans="1:95" ht="15" customHeight="1" thickBot="1">
      <c r="B10" s="3"/>
      <c r="C10" s="3"/>
      <c r="D10" s="3"/>
      <c r="E10" s="41" t="s">
        <v>138</v>
      </c>
      <c r="F10" s="3"/>
      <c r="G10" s="3"/>
      <c r="H10" s="3"/>
      <c r="I10" s="3"/>
      <c r="J10" s="92"/>
      <c r="K10" s="84"/>
      <c r="M10" s="3"/>
      <c r="AS10" s="3"/>
      <c r="AT10" s="3"/>
      <c r="AU10" s="3"/>
      <c r="AV10" s="3"/>
      <c r="AW10" s="8"/>
      <c r="BK10" s="43"/>
      <c r="CA10" s="236" t="s">
        <v>156</v>
      </c>
      <c r="CH10" s="238" t="s">
        <v>157</v>
      </c>
    </row>
    <row r="11" spans="1:95" s="1" customFormat="1" ht="15" customHeight="1" thickBot="1">
      <c r="A11" s="6" t="s">
        <v>9</v>
      </c>
      <c r="B11" s="285" t="s">
        <v>29</v>
      </c>
      <c r="C11" s="286"/>
      <c r="D11" s="286"/>
      <c r="E11" s="287"/>
      <c r="F11" s="285" t="s">
        <v>32</v>
      </c>
      <c r="G11" s="286"/>
      <c r="H11" s="286"/>
      <c r="I11" s="287"/>
      <c r="J11" s="280" t="s">
        <v>43</v>
      </c>
      <c r="K11" s="281"/>
      <c r="L11" s="282"/>
      <c r="M11" s="283" t="s">
        <v>42</v>
      </c>
      <c r="N11" s="283"/>
      <c r="O11" s="283"/>
      <c r="P11" s="283"/>
      <c r="Q11" s="283"/>
      <c r="R11" s="283"/>
      <c r="S11" s="283"/>
      <c r="T11" s="283"/>
      <c r="U11" s="283"/>
      <c r="V11" s="283"/>
      <c r="W11" s="283"/>
      <c r="X11" s="283"/>
      <c r="Y11" s="283"/>
      <c r="Z11" s="283"/>
      <c r="AA11" s="283"/>
      <c r="AB11" s="284"/>
      <c r="AC11" s="304" t="s">
        <v>35</v>
      </c>
      <c r="AD11" s="283"/>
      <c r="AE11" s="283"/>
      <c r="AF11" s="283"/>
      <c r="AG11" s="283"/>
      <c r="AH11" s="283"/>
      <c r="AI11" s="283"/>
      <c r="AJ11" s="284"/>
      <c r="AK11" s="304" t="s">
        <v>36</v>
      </c>
      <c r="AL11" s="283"/>
      <c r="AM11" s="283"/>
      <c r="AN11" s="284"/>
      <c r="AO11" s="302" t="s">
        <v>37</v>
      </c>
      <c r="AP11" s="303"/>
      <c r="AQ11" s="113"/>
      <c r="AR11" s="6" t="s">
        <v>9</v>
      </c>
      <c r="AS11" s="285" t="s">
        <v>29</v>
      </c>
      <c r="AT11" s="286"/>
      <c r="AU11" s="286"/>
      <c r="AV11" s="287"/>
      <c r="AW11" s="305" t="s">
        <v>38</v>
      </c>
      <c r="AX11" s="306"/>
      <c r="AY11" s="306"/>
      <c r="AZ11" s="307"/>
      <c r="BA11" s="308" t="s">
        <v>39</v>
      </c>
      <c r="BB11" s="309"/>
      <c r="BC11" s="309"/>
      <c r="BD11" s="309"/>
      <c r="BE11" s="309"/>
      <c r="BF11" s="309"/>
      <c r="BG11" s="309"/>
      <c r="BH11" s="310"/>
      <c r="BI11" s="300" t="s">
        <v>139</v>
      </c>
      <c r="BJ11" s="301"/>
      <c r="BK11" s="166"/>
      <c r="BL11" s="41" t="s">
        <v>144</v>
      </c>
      <c r="BM11" s="41"/>
      <c r="BN11" s="41"/>
      <c r="BO11" s="41" t="s">
        <v>158</v>
      </c>
      <c r="BP11" s="41"/>
      <c r="BQ11" s="41"/>
      <c r="BR11" s="41"/>
      <c r="BS11" s="41"/>
      <c r="BT11" s="41"/>
      <c r="BU11" s="41"/>
      <c r="BV11" s="43"/>
      <c r="BW11" s="43"/>
      <c r="BX11" s="239"/>
      <c r="BY11" s="239"/>
      <c r="BZ11" s="41"/>
      <c r="CA11" s="167"/>
      <c r="CB11" s="313" t="s">
        <v>154</v>
      </c>
      <c r="CC11" s="314"/>
      <c r="CD11" s="314"/>
      <c r="CE11" s="314"/>
      <c r="CF11" s="315" t="s">
        <v>235</v>
      </c>
      <c r="CG11" s="316"/>
      <c r="CH11" s="316"/>
      <c r="CI11" s="317"/>
      <c r="CJ11" s="318" t="s">
        <v>236</v>
      </c>
      <c r="CK11" s="319"/>
      <c r="CL11" s="319"/>
      <c r="CM11" s="319"/>
      <c r="CN11" s="319"/>
      <c r="CO11" s="319"/>
      <c r="CP11" s="319"/>
      <c r="CQ11" s="320"/>
    </row>
    <row r="12" spans="1:95" s="1" customFormat="1" ht="31.5">
      <c r="A12" s="47" t="s">
        <v>10</v>
      </c>
      <c r="B12" s="275" t="s">
        <v>30</v>
      </c>
      <c r="C12" s="276"/>
      <c r="D12" s="275" t="s">
        <v>31</v>
      </c>
      <c r="E12" s="277"/>
      <c r="F12" s="275" t="s">
        <v>30</v>
      </c>
      <c r="G12" s="276"/>
      <c r="H12" s="275" t="s">
        <v>31</v>
      </c>
      <c r="I12" s="277"/>
      <c r="J12" s="96" t="s">
        <v>49</v>
      </c>
      <c r="K12" s="97" t="s">
        <v>44</v>
      </c>
      <c r="L12" s="98" t="s">
        <v>45</v>
      </c>
      <c r="M12" s="288" t="s">
        <v>11</v>
      </c>
      <c r="N12" s="279"/>
      <c r="O12" s="278" t="s">
        <v>12</v>
      </c>
      <c r="P12" s="279"/>
      <c r="Q12" s="278" t="s">
        <v>13</v>
      </c>
      <c r="R12" s="279"/>
      <c r="S12" s="278" t="s">
        <v>14</v>
      </c>
      <c r="T12" s="279"/>
      <c r="U12" s="278" t="s">
        <v>15</v>
      </c>
      <c r="V12" s="279"/>
      <c r="W12" s="278" t="s">
        <v>16</v>
      </c>
      <c r="X12" s="279"/>
      <c r="Y12" s="278" t="s">
        <v>17</v>
      </c>
      <c r="Z12" s="279"/>
      <c r="AA12" s="278" t="s">
        <v>18</v>
      </c>
      <c r="AB12" s="279"/>
      <c r="AC12" s="278" t="s">
        <v>11</v>
      </c>
      <c r="AD12" s="279"/>
      <c r="AE12" s="278" t="s">
        <v>12</v>
      </c>
      <c r="AF12" s="279"/>
      <c r="AG12" s="278" t="s">
        <v>13</v>
      </c>
      <c r="AH12" s="279"/>
      <c r="AI12" s="278" t="s">
        <v>14</v>
      </c>
      <c r="AJ12" s="279"/>
      <c r="AK12" s="278" t="s">
        <v>11</v>
      </c>
      <c r="AL12" s="279"/>
      <c r="AM12" s="278" t="s">
        <v>13</v>
      </c>
      <c r="AN12" s="279"/>
      <c r="AO12" s="278" t="s">
        <v>14</v>
      </c>
      <c r="AP12" s="291"/>
      <c r="AQ12" s="116" t="s">
        <v>50</v>
      </c>
      <c r="AR12" s="47" t="s">
        <v>10</v>
      </c>
      <c r="AS12" s="275" t="s">
        <v>30</v>
      </c>
      <c r="AT12" s="276"/>
      <c r="AU12" s="275" t="s">
        <v>31</v>
      </c>
      <c r="AV12" s="277"/>
      <c r="AW12" s="292" t="s">
        <v>19</v>
      </c>
      <c r="AX12" s="294" t="s">
        <v>20</v>
      </c>
      <c r="AY12" s="294" t="s">
        <v>21</v>
      </c>
      <c r="AZ12" s="294" t="s">
        <v>22</v>
      </c>
      <c r="BA12" s="294" t="s">
        <v>11</v>
      </c>
      <c r="BB12" s="294" t="s">
        <v>12</v>
      </c>
      <c r="BC12" s="294" t="s">
        <v>13</v>
      </c>
      <c r="BD12" s="294" t="s">
        <v>14</v>
      </c>
      <c r="BE12" s="294" t="s">
        <v>15</v>
      </c>
      <c r="BF12" s="294" t="s">
        <v>16</v>
      </c>
      <c r="BG12" s="294" t="s">
        <v>23</v>
      </c>
      <c r="BH12" s="289" t="s">
        <v>24</v>
      </c>
      <c r="BI12" s="321" t="s">
        <v>140</v>
      </c>
      <c r="BJ12" s="323" t="s">
        <v>106</v>
      </c>
      <c r="BK12" s="166"/>
      <c r="BL12" s="325" t="s">
        <v>149</v>
      </c>
      <c r="BM12" s="168" t="s">
        <v>98</v>
      </c>
      <c r="BN12" s="169" t="s">
        <v>99</v>
      </c>
      <c r="BO12" s="169" t="s">
        <v>100</v>
      </c>
      <c r="BP12" s="169" t="s">
        <v>101</v>
      </c>
      <c r="BQ12" s="169" t="s">
        <v>102</v>
      </c>
      <c r="BR12" s="169" t="s">
        <v>103</v>
      </c>
      <c r="BS12" s="169" t="s">
        <v>107</v>
      </c>
      <c r="BT12" s="169" t="s">
        <v>104</v>
      </c>
      <c r="BU12" s="170" t="s">
        <v>108</v>
      </c>
      <c r="BV12" s="170" t="s">
        <v>105</v>
      </c>
      <c r="BW12" s="327" t="s">
        <v>109</v>
      </c>
      <c r="BX12" s="234" t="s">
        <v>150</v>
      </c>
      <c r="BY12" s="235" t="s">
        <v>151</v>
      </c>
      <c r="BZ12" s="41"/>
      <c r="CA12" s="237" t="s">
        <v>152</v>
      </c>
      <c r="CB12" s="329" t="s">
        <v>133</v>
      </c>
      <c r="CC12" s="330"/>
      <c r="CD12" s="329" t="s">
        <v>155</v>
      </c>
      <c r="CE12" s="330"/>
      <c r="CF12" s="331" t="s">
        <v>110</v>
      </c>
      <c r="CG12" s="311" t="s">
        <v>111</v>
      </c>
      <c r="CH12" s="311" t="s">
        <v>112</v>
      </c>
      <c r="CI12" s="311" t="s">
        <v>113</v>
      </c>
      <c r="CJ12" s="311" t="s">
        <v>114</v>
      </c>
      <c r="CK12" s="311" t="s">
        <v>115</v>
      </c>
      <c r="CL12" s="311" t="s">
        <v>116</v>
      </c>
      <c r="CM12" s="311" t="s">
        <v>117</v>
      </c>
      <c r="CN12" s="311" t="s">
        <v>118</v>
      </c>
      <c r="CO12" s="311" t="s">
        <v>119</v>
      </c>
      <c r="CP12" s="311" t="s">
        <v>120</v>
      </c>
      <c r="CQ12" s="296" t="s">
        <v>121</v>
      </c>
    </row>
    <row r="13" spans="1:95" s="49" customFormat="1" ht="15" customHeight="1" thickBot="1">
      <c r="A13" s="48"/>
      <c r="B13" s="13" t="s">
        <v>25</v>
      </c>
      <c r="C13" s="14" t="s">
        <v>26</v>
      </c>
      <c r="D13" s="13" t="s">
        <v>25</v>
      </c>
      <c r="E13" s="14" t="s">
        <v>26</v>
      </c>
      <c r="F13" s="60" t="s">
        <v>33</v>
      </c>
      <c r="G13" s="61" t="s">
        <v>34</v>
      </c>
      <c r="H13" s="60" t="s">
        <v>33</v>
      </c>
      <c r="I13" s="62" t="s">
        <v>34</v>
      </c>
      <c r="J13" s="93" t="s">
        <v>46</v>
      </c>
      <c r="K13" s="93" t="s">
        <v>47</v>
      </c>
      <c r="L13" s="94" t="s">
        <v>48</v>
      </c>
      <c r="M13" s="95" t="s">
        <v>27</v>
      </c>
      <c r="N13" s="63" t="s">
        <v>28</v>
      </c>
      <c r="O13" s="63" t="s">
        <v>27</v>
      </c>
      <c r="P13" s="63" t="s">
        <v>28</v>
      </c>
      <c r="Q13" s="63" t="s">
        <v>27</v>
      </c>
      <c r="R13" s="63" t="s">
        <v>28</v>
      </c>
      <c r="S13" s="63" t="s">
        <v>27</v>
      </c>
      <c r="T13" s="63" t="s">
        <v>28</v>
      </c>
      <c r="U13" s="63" t="s">
        <v>27</v>
      </c>
      <c r="V13" s="63" t="s">
        <v>28</v>
      </c>
      <c r="W13" s="63" t="s">
        <v>27</v>
      </c>
      <c r="X13" s="63" t="s">
        <v>28</v>
      </c>
      <c r="Y13" s="63" t="s">
        <v>27</v>
      </c>
      <c r="Z13" s="63" t="s">
        <v>28</v>
      </c>
      <c r="AA13" s="63" t="s">
        <v>27</v>
      </c>
      <c r="AB13" s="63" t="s">
        <v>28</v>
      </c>
      <c r="AC13" s="15" t="s">
        <v>27</v>
      </c>
      <c r="AD13" s="15" t="s">
        <v>28</v>
      </c>
      <c r="AE13" s="15" t="s">
        <v>27</v>
      </c>
      <c r="AF13" s="15" t="s">
        <v>28</v>
      </c>
      <c r="AG13" s="15" t="s">
        <v>27</v>
      </c>
      <c r="AH13" s="15" t="s">
        <v>28</v>
      </c>
      <c r="AI13" s="15" t="s">
        <v>27</v>
      </c>
      <c r="AJ13" s="15" t="s">
        <v>28</v>
      </c>
      <c r="AK13" s="15" t="s">
        <v>27</v>
      </c>
      <c r="AL13" s="15" t="s">
        <v>28</v>
      </c>
      <c r="AM13" s="15" t="s">
        <v>27</v>
      </c>
      <c r="AN13" s="15" t="s">
        <v>28</v>
      </c>
      <c r="AO13" s="15" t="s">
        <v>27</v>
      </c>
      <c r="AP13" s="24" t="s">
        <v>28</v>
      </c>
      <c r="AQ13" s="115"/>
      <c r="AR13" s="48"/>
      <c r="AS13" s="13" t="s">
        <v>25</v>
      </c>
      <c r="AT13" s="14" t="s">
        <v>26</v>
      </c>
      <c r="AU13" s="13" t="s">
        <v>25</v>
      </c>
      <c r="AV13" s="14" t="s">
        <v>26</v>
      </c>
      <c r="AW13" s="293"/>
      <c r="AX13" s="295"/>
      <c r="AY13" s="295"/>
      <c r="AZ13" s="295"/>
      <c r="BA13" s="295"/>
      <c r="BB13" s="295"/>
      <c r="BC13" s="295"/>
      <c r="BD13" s="295"/>
      <c r="BE13" s="295"/>
      <c r="BF13" s="295"/>
      <c r="BG13" s="295"/>
      <c r="BH13" s="290"/>
      <c r="BI13" s="322"/>
      <c r="BJ13" s="324"/>
      <c r="BK13" s="171"/>
      <c r="BL13" s="326"/>
      <c r="BM13" s="172" t="s">
        <v>122</v>
      </c>
      <c r="BN13" s="173" t="s">
        <v>122</v>
      </c>
      <c r="BO13" s="173" t="s">
        <v>122</v>
      </c>
      <c r="BP13" s="173" t="s">
        <v>122</v>
      </c>
      <c r="BQ13" s="173" t="s">
        <v>122</v>
      </c>
      <c r="BR13" s="173" t="s">
        <v>122</v>
      </c>
      <c r="BS13" s="173" t="s">
        <v>122</v>
      </c>
      <c r="BT13" s="173" t="s">
        <v>122</v>
      </c>
      <c r="BU13" s="174" t="s">
        <v>123</v>
      </c>
      <c r="BV13" s="174" t="s">
        <v>123</v>
      </c>
      <c r="BW13" s="328"/>
      <c r="BX13" s="173" t="s">
        <v>124</v>
      </c>
      <c r="BY13" s="175"/>
      <c r="BZ13" s="176"/>
      <c r="CA13" s="177" t="s">
        <v>153</v>
      </c>
      <c r="CB13" s="178" t="s">
        <v>125</v>
      </c>
      <c r="CC13" s="160" t="s">
        <v>126</v>
      </c>
      <c r="CD13" s="178" t="s">
        <v>125</v>
      </c>
      <c r="CE13" s="160" t="s">
        <v>126</v>
      </c>
      <c r="CF13" s="332"/>
      <c r="CG13" s="312"/>
      <c r="CH13" s="312"/>
      <c r="CI13" s="312"/>
      <c r="CJ13" s="312"/>
      <c r="CK13" s="312"/>
      <c r="CL13" s="312"/>
      <c r="CM13" s="312"/>
      <c r="CN13" s="312"/>
      <c r="CO13" s="312"/>
      <c r="CP13" s="312"/>
      <c r="CQ13" s="297"/>
    </row>
    <row r="14" spans="1:95" s="1" customFormat="1" ht="15" customHeight="1" thickBot="1">
      <c r="A14" s="124">
        <v>1</v>
      </c>
      <c r="B14" s="253">
        <v>43465</v>
      </c>
      <c r="C14" s="241">
        <v>0.375</v>
      </c>
      <c r="D14" s="253">
        <v>43472</v>
      </c>
      <c r="E14" s="241">
        <v>0.375</v>
      </c>
      <c r="F14" s="87"/>
      <c r="G14" s="87"/>
      <c r="H14" s="87"/>
      <c r="I14" s="87"/>
      <c r="J14" s="87" t="str">
        <f>IF($J$9="No",AVERAGE(F14,H14),"")</f>
        <v/>
      </c>
      <c r="K14" s="87" t="str">
        <f>IF($J$9="No",(I14-G14)/1000,"")</f>
        <v/>
      </c>
      <c r="L14" s="87">
        <v>12.087</v>
      </c>
      <c r="M14" s="260">
        <v>3.1579999999999999</v>
      </c>
      <c r="N14" s="260">
        <v>6.0000000000000001E-3</v>
      </c>
      <c r="O14" s="260">
        <v>1.385</v>
      </c>
      <c r="P14" s="260">
        <v>2E-3</v>
      </c>
      <c r="Q14" s="260">
        <v>2.2519999999999998</v>
      </c>
      <c r="R14" s="260">
        <v>8.9999999999999993E-3</v>
      </c>
      <c r="S14" s="260">
        <v>0.93600000000000005</v>
      </c>
      <c r="T14" s="260">
        <v>0</v>
      </c>
      <c r="U14" s="260">
        <v>1.0149999999999999</v>
      </c>
      <c r="V14" s="260">
        <v>8.0000000000000002E-3</v>
      </c>
      <c r="W14" s="260">
        <v>0.158</v>
      </c>
      <c r="X14" s="260">
        <v>1.2E-2</v>
      </c>
      <c r="Y14" s="260">
        <v>8.5000000000000006E-2</v>
      </c>
      <c r="Z14" s="260">
        <v>1E-3</v>
      </c>
      <c r="AA14" s="260">
        <v>1.0549999999999999</v>
      </c>
      <c r="AB14" s="260">
        <v>1.7999999999999999E-2</v>
      </c>
      <c r="AC14" s="260">
        <v>1.1990000000000001</v>
      </c>
      <c r="AD14" s="260">
        <v>1.0999999999999999E-2</v>
      </c>
      <c r="AE14" s="260">
        <v>0.48699999999999999</v>
      </c>
      <c r="AF14" s="260">
        <v>0</v>
      </c>
      <c r="AG14" s="260">
        <v>0.29899999999999999</v>
      </c>
      <c r="AH14" s="260">
        <v>1.4E-2</v>
      </c>
      <c r="AI14" s="260">
        <v>2.5000000000000001E-2</v>
      </c>
      <c r="AJ14" s="260">
        <v>5.0000000000000001E-4</v>
      </c>
      <c r="AK14" s="260">
        <v>0.247</v>
      </c>
      <c r="AL14" s="260">
        <v>1.4999999999999999E-2</v>
      </c>
      <c r="AM14" s="260">
        <v>0.53</v>
      </c>
      <c r="AN14" s="260">
        <v>0.01</v>
      </c>
      <c r="AO14" s="260">
        <v>0.51500000000000001</v>
      </c>
      <c r="AP14" s="260">
        <v>1.5E-3</v>
      </c>
      <c r="AQ14" s="113"/>
      <c r="AR14" s="99">
        <f>IF(A14="","",A14)</f>
        <v>1</v>
      </c>
      <c r="AS14" s="100">
        <f>IF(B14="","",B14)</f>
        <v>43465</v>
      </c>
      <c r="AT14" s="119">
        <f t="shared" ref="AT14:AV102" si="0">IF(C14="","",C14)</f>
        <v>0.375</v>
      </c>
      <c r="AU14" s="100">
        <f t="shared" si="0"/>
        <v>43472</v>
      </c>
      <c r="AV14" s="101">
        <f t="shared" si="0"/>
        <v>0.375</v>
      </c>
      <c r="AW14" s="25">
        <f>IF(OR($A14="",AC14="",AK14=""),"",1000/$AW$9*(($AC14-$AD14)*$AE$7+($AK14-$AL14)*$AG$7)/$L14)</f>
        <v>30.575055119934227</v>
      </c>
      <c r="AX14" s="25">
        <f t="shared" ref="AX14:AX78" si="1">IF($A14="","",IF($AE14="","",1000/$AX$9*($AE14-$AF14)*$AE$7/$L14))</f>
        <v>16.243840499121784</v>
      </c>
      <c r="AY14" s="25">
        <f t="shared" ref="AY14" si="2">IF(OR($A14="",AG14="",AM14=""),"",1000/$AY$9*(($AG14-$AH14)*$AE$7+($AM14-$AN14)*$AG$7)/$L14)</f>
        <v>46.967898345831458</v>
      </c>
      <c r="AZ14" s="25">
        <f t="shared" ref="AZ14" si="3">IF(OR($A14="",AI14="",AO14=""),"",1000/$AZ$9*(($AI14-$AJ14)*$AE$7+($AO14-$AP14)*$AI$7)/$L14)</f>
        <v>61.683247306987404</v>
      </c>
      <c r="BA14" s="25">
        <f>IF($A14="","",IF($M14="","",1000/$BA$9*($M14-$N14)*$AC$7/$L14))</f>
        <v>67.868009674670915</v>
      </c>
      <c r="BB14" s="25">
        <f t="shared" ref="BB14" si="4">IF($A14="","",IF($L14="","",1000/$BB$9*($O14-$P14)*$AC$7/$L14))</f>
        <v>46.129838624816081</v>
      </c>
      <c r="BC14" s="25">
        <f>IF($A14="","",IF($Q14="","",1000/$BC$9*($Q14-$R14)*$AC$7/$L14))</f>
        <v>130.86831799962727</v>
      </c>
      <c r="BD14" s="102">
        <f>IF($A14="","",IF($S14="","",1000/$BD$9*($S14-$T14)*$AC$7/$L14))</f>
        <v>107.31509196903383</v>
      </c>
      <c r="BE14" s="102">
        <f>IF($A14="","",IF($U14="","",1000/$BE$9*($U14-$V14)*$AC$7/$L14))</f>
        <v>90.596618045342055</v>
      </c>
      <c r="BF14" s="102">
        <f>IF($A14="","",IF($W14="","",1000/$BF$9*($W14-$X14)*$AC$7/$L14))</f>
        <v>7.7232053968489733</v>
      </c>
      <c r="BG14" s="102">
        <f>IF($A14="","",IF($Y14="","",1000/$BG$9*($Y14-$Z14)*$AC$7/$L14))</f>
        <v>7.1468688699646616</v>
      </c>
      <c r="BH14" s="103">
        <f>IF($A14="","",IF($AA14="","",1000/$BH$9*($AA14-$AB14)*$AC$7/$L14))</f>
        <v>53.514630373570711</v>
      </c>
      <c r="BI14" s="179">
        <f>IF(OR($B14="",BA14="",BE14=""),"",BA14-0.06028*BE14)</f>
        <v>62.406845538897699</v>
      </c>
      <c r="BJ14" s="180">
        <f>IF(OR($B14="",BE14="",BH14=""),"",BH14-0.02161*BE14)</f>
        <v>51.556837457610868</v>
      </c>
      <c r="BK14" s="181"/>
      <c r="BL14" s="182">
        <f>IF($A14="","",$A14)</f>
        <v>1</v>
      </c>
      <c r="BM14" s="183">
        <f>IF($A14="","",IF($M14="","",$BM$9*1000*$M14/$BM$8))</f>
        <v>65.75057255881741</v>
      </c>
      <c r="BN14" s="184">
        <f>IF($A14="","",IF($O14="","",$BN$9*1000*$O14/$BN$8))</f>
        <v>22.33510724076762</v>
      </c>
      <c r="BO14" s="184">
        <f>IF($A14="","",IF($Q14="","",$BO$9*1000*Q14/$BO$8))</f>
        <v>63.526093088857543</v>
      </c>
      <c r="BP14" s="184">
        <f t="shared" ref="BP14" si="5">IF($A14="","",IF($S14="","",$BP$9*1000*$S14/$BP$8))</f>
        <v>51.884700665188475</v>
      </c>
      <c r="BQ14" s="184">
        <f>IF($A14="","",IF($U14="","",$BQ$9*1000*U14/$BQ$8))</f>
        <v>44.149630274032184</v>
      </c>
      <c r="BR14" s="184">
        <f>IF($A14="","",IF($W14="","",$BR$9*1000*$W14/$BR$8))</f>
        <v>4.0409207161125318</v>
      </c>
      <c r="BS14" s="184">
        <f>IF($A14="","",IF($Y14="","",$BS$9*1000*$Y14/$BS$8))</f>
        <v>6.9930069930069934</v>
      </c>
      <c r="BT14" s="184">
        <f>IF($A14="","",IF($AA14="","",$BT$9*1000*$AA14/$BT$8))</f>
        <v>52.644710578842314</v>
      </c>
      <c r="BU14" s="184">
        <f>IF(OR($A14="",COUNT($BM14:$BO14)&lt;3),"",(SUM($BM14:$BO14)))</f>
        <v>151.61177288844257</v>
      </c>
      <c r="BV14" s="184">
        <f>IF(OR($A14="",COUNT($BP14:$BT14)&lt;5),"",SUM($BP14:$BT14))</f>
        <v>159.7129692271825</v>
      </c>
      <c r="BW14" s="185">
        <f>IF(OR($B14="",BU14="",BV14=""),NA(),BU14+BV14)</f>
        <v>311.3247421156251</v>
      </c>
      <c r="BX14" s="257">
        <f>IF(OR($A14="",$BU14="",$BV14=""),NA(),100*($BV14-$BU14)/($BV14+$BU14))</f>
        <v>2.6021691317200752</v>
      </c>
      <c r="BY14" s="187" t="str">
        <f>IF($B14="","",IF(ABS(BX14)&lt;=8,"○",IF(AND((BU14+BV14)&lt;=100,ABS(BX14)&lt;=15),"○",IF(AND((BU14+BV14)&lt;50,ABS(BX14)&lt;=30),"○","x"))))</f>
        <v>○</v>
      </c>
      <c r="BZ14" s="188"/>
      <c r="CA14" s="206">
        <f>IF(A14="","",A14)</f>
        <v>1</v>
      </c>
      <c r="CB14" s="190">
        <v>43465</v>
      </c>
      <c r="CC14" s="191">
        <v>0.375</v>
      </c>
      <c r="CD14" s="190">
        <v>43472</v>
      </c>
      <c r="CE14" s="191">
        <v>0.375</v>
      </c>
      <c r="CF14" s="192">
        <f>IF(ISNUMBER(AW14)=FALSE,"",0.082*(273.15+20)*AW14*0.000000001/0.000001)</f>
        <v>0.73497234748951501</v>
      </c>
      <c r="CG14" s="192">
        <f>IF(ISNUMBER(AX14)=FALSE,"",0.082*(273.15+20)*AX14*0.000000001/0.000001)</f>
        <v>0.39047431107003922</v>
      </c>
      <c r="CH14" s="192">
        <f>IF(ISNUMBER(AY14)=FALSE,"",0.082*(273.15+20)*AY14*0.000000001/0.000001)</f>
        <v>1.1290284308066003</v>
      </c>
      <c r="CI14" s="192">
        <f t="shared" ref="CG14:CI102" si="6">IF(ISNUMBER(AZ14)=FALSE,"",0.082*(273.15+20)*AZ14*0.000000001/0.000001)</f>
        <v>1.4827604037395556</v>
      </c>
      <c r="CJ14" s="192">
        <f>IF(ISNUMBER(BA14)=FALSE,"",BA14*$CJ$9/1000)</f>
        <v>6.519401009348889</v>
      </c>
      <c r="CK14" s="192">
        <f>IF(ISNUMBER(BB14)=FALSE,"",BB14*$CK$9/1000)</f>
        <v>2.8605112931248451</v>
      </c>
      <c r="CL14" s="192">
        <f>IF(ISNUMBER(BC14)=FALSE,"",BC14*$CL$9/1000)</f>
        <v>4.6392818730867864</v>
      </c>
      <c r="CM14" s="192">
        <f>IF(ISNUMBER(BD14)=FALSE,"",BD14*$CM$9/1000)</f>
        <v>1.9359642591213702</v>
      </c>
      <c r="CN14" s="192">
        <f>IF(ISNUMBER(BE14)=FALSE,"",BE14*$CN$9/1000)</f>
        <v>2.082816248862414</v>
      </c>
      <c r="CO14" s="192">
        <f>IF(ISNUMBER(BF14)=FALSE,"",BF14*$CO$9/1000)</f>
        <v>0.30197733101679491</v>
      </c>
      <c r="CP14" s="192">
        <f>IF(ISNUMBER(BG14)=FALSE,"",BG14*$CP$9/1000)</f>
        <v>0.17374038222884092</v>
      </c>
      <c r="CQ14" s="193">
        <f>IF(ISNUMBER(BH14)=FALSE,"",BH14*$CQ$9/1000)</f>
        <v>2.1448663853727141</v>
      </c>
    </row>
    <row r="15" spans="1:95" s="1" customFormat="1" ht="15" customHeight="1" thickBot="1">
      <c r="A15" s="124">
        <v>2</v>
      </c>
      <c r="B15" s="253">
        <v>43472</v>
      </c>
      <c r="C15" s="241">
        <v>0.375</v>
      </c>
      <c r="D15" s="253">
        <v>43479</v>
      </c>
      <c r="E15" s="241">
        <v>0.375</v>
      </c>
      <c r="F15" s="87"/>
      <c r="G15" s="223"/>
      <c r="H15" s="87"/>
      <c r="I15" s="223"/>
      <c r="J15" s="87" t="str">
        <f t="shared" ref="J15:J78" si="7">IF($J$9="No",AVERAGE(F15,H15),"")</f>
        <v/>
      </c>
      <c r="K15" s="223" t="str">
        <f>IF($J$9="No",(I15-G15)/1000,"")</f>
        <v/>
      </c>
      <c r="L15" s="87">
        <v>12.089700000000001</v>
      </c>
      <c r="M15" s="260">
        <v>2.6819999999999999</v>
      </c>
      <c r="N15" s="260">
        <v>5.0000000000000001E-3</v>
      </c>
      <c r="O15" s="260">
        <v>2.0179999999999998</v>
      </c>
      <c r="P15" s="260">
        <v>3.0000000000000001E-3</v>
      </c>
      <c r="Q15" s="260">
        <v>3.15</v>
      </c>
      <c r="R15" s="260">
        <v>8.0000000000000002E-3</v>
      </c>
      <c r="S15" s="260">
        <v>1.0129999999999999</v>
      </c>
      <c r="T15" s="260">
        <v>1E-3</v>
      </c>
      <c r="U15" s="260">
        <v>1.31</v>
      </c>
      <c r="V15" s="260">
        <v>1.2E-2</v>
      </c>
      <c r="W15" s="260">
        <v>0.11600000000000001</v>
      </c>
      <c r="X15" s="260">
        <v>1.0999999999999999E-2</v>
      </c>
      <c r="Y15" s="260">
        <v>7.1999999999999995E-2</v>
      </c>
      <c r="Z15" s="260">
        <v>0</v>
      </c>
      <c r="AA15" s="260">
        <v>1.369</v>
      </c>
      <c r="AB15" s="260">
        <v>0.02</v>
      </c>
      <c r="AC15" s="260">
        <v>0.749</v>
      </c>
      <c r="AD15" s="260">
        <v>0.01</v>
      </c>
      <c r="AE15" s="260">
        <v>0.443</v>
      </c>
      <c r="AF15" s="260">
        <v>0</v>
      </c>
      <c r="AG15" s="260">
        <v>0.32900000000000001</v>
      </c>
      <c r="AH15" s="260">
        <v>1.6E-2</v>
      </c>
      <c r="AI15" s="260">
        <v>3.1E-2</v>
      </c>
      <c r="AJ15" s="260">
        <v>2.9999999999999997E-4</v>
      </c>
      <c r="AK15" s="260">
        <v>0.12</v>
      </c>
      <c r="AL15" s="260">
        <v>1.4999999999999999E-2</v>
      </c>
      <c r="AM15" s="260">
        <v>0.52500000000000002</v>
      </c>
      <c r="AN15" s="260">
        <v>1.0999999999999999E-2</v>
      </c>
      <c r="AO15" s="260">
        <v>0.48899999999999999</v>
      </c>
      <c r="AP15" s="260">
        <v>1.1999999999999999E-3</v>
      </c>
      <c r="AQ15" s="114"/>
      <c r="AR15" s="28">
        <f t="shared" ref="AR15:AR78" si="8">IF(A15="","",A15)</f>
        <v>2</v>
      </c>
      <c r="AS15" s="64">
        <f t="shared" ref="AS15:AS78" si="9">IF(B15="","",B15)</f>
        <v>43472</v>
      </c>
      <c r="AT15" s="120">
        <f t="shared" si="0"/>
        <v>0.375</v>
      </c>
      <c r="AU15" s="64">
        <f t="shared" si="0"/>
        <v>43479</v>
      </c>
      <c r="AV15" s="65">
        <f t="shared" si="0"/>
        <v>0.375</v>
      </c>
      <c r="AW15" s="26">
        <f>IF(OR($A15="",AC15="",AK15=""),"",1000/$AW$9*(($AC15-$AD15)*$AE$7+($AK15-$AL15)*$AG$7)/$L15)</f>
        <v>18.16872070253962</v>
      </c>
      <c r="AX15" s="26">
        <f>IF($A15="","",IF($AE15="","",1000/$AX$9*($AE15-$AF15)*$AE$7/$L15))</f>
        <v>14.772924536592065</v>
      </c>
      <c r="AY15" s="26">
        <f>IF(OR($A15="",AG15="",AM15=""),"",1000/$AY$9*(($AG15-$AH15)*$AE$7+($AM15-$AN15)*$AG$7)/$L15)</f>
        <v>48.240717048151573</v>
      </c>
      <c r="AZ15" s="26">
        <f>IF(OR($A15="",AI15="",AO15=""),"",1000/$AZ$9*(($AI15-$AJ15)*$AE$7+($AO15-$AP15)*$AI$7)/$L15)</f>
        <v>59.434239774610141</v>
      </c>
      <c r="BA15" s="26">
        <f>IF($A15="","",IF($M15="","",1000/$BA$9*($M15-$N15)*$AC$7/$L15))</f>
        <v>57.627565545851375</v>
      </c>
      <c r="BB15" s="26">
        <f>IF($A15="","",IF($L15="","",1000/$BB$9*($O15-$P15)*$AC$7/$L15))</f>
        <v>67.195130792851032</v>
      </c>
      <c r="BC15" s="26">
        <f>IF($A15="","",IF($Q15="","",1000/$BC$9*($Q15-$R15)*$AC$7/$L15))</f>
        <v>183.27972547193738</v>
      </c>
      <c r="BD15" s="29">
        <f t="shared" ref="BD15:BD78" si="10">IF($A15="","",IF($S15="","",1000/$BD$9*($S15-$T15)*$AC$7/$L15))</f>
        <v>116.00279778573859</v>
      </c>
      <c r="BE15" s="29">
        <f t="shared" ref="BE15:BE78" si="11">IF($A15="","",IF($U15="","",1000/$BE$9*($U15-$V15)*$AC$7/$L15))</f>
        <v>116.7508915513633</v>
      </c>
      <c r="BF15" s="29">
        <f t="shared" ref="BF15:BF78" si="12">IF($A15="","",IF($W15="","",1000/$BF$9*($W15-$X15)*$AC$7/$L15))</f>
        <v>5.5531195870966812</v>
      </c>
      <c r="BG15" s="29">
        <f t="shared" ref="BG15:BG78" si="13">IF($A15="","",IF($Y15="","",1000/$BG$9*($Y15-$Z15)*$AC$7/$L15))</f>
        <v>6.1245195046500882</v>
      </c>
      <c r="BH15" s="30">
        <f t="shared" ref="BH15:BH78" si="14">IF($A15="","",IF($AA15="","",1000/$BH$9*($AA15-$AB15)*$AC$7/$L15))</f>
        <v>69.599916934949832</v>
      </c>
      <c r="BI15" s="179">
        <f t="shared" ref="BI15:BI78" si="15">IF(OR($B15="",BA15="",BE15=""),"",BA15-0.06028*BE15)</f>
        <v>50.589821803135195</v>
      </c>
      <c r="BJ15" s="180">
        <f t="shared" ref="BJ15:BJ78" si="16">IF(OR($B15="",BE15="",BH15=""),"",BH15-0.02161*BE15)</f>
        <v>67.076930168524868</v>
      </c>
      <c r="BK15" s="181"/>
      <c r="BL15" s="182">
        <f t="shared" ref="BL15:BL78" si="17">IF($A15="","",$A15)</f>
        <v>2</v>
      </c>
      <c r="BM15" s="183">
        <f t="shared" ref="BM15:BM78" si="18">IF($A15="","",IF($M15="","",$BM$9*1000*$M15/$BM$8))</f>
        <v>55.840099937539037</v>
      </c>
      <c r="BN15" s="184">
        <f t="shared" ref="BN15:BN78" si="19">IF($A15="","",IF($O15="","",$BN$9*1000*$O15/$BN$8))</f>
        <v>32.543138203515561</v>
      </c>
      <c r="BO15" s="184">
        <f t="shared" ref="BO15:BO78" si="20">IF($A15="","",IF($Q15="","",$BO$9*1000*Q15/$BO$8))</f>
        <v>88.857545839210147</v>
      </c>
      <c r="BP15" s="184">
        <f>IF($A15="","",IF($S15="","",$BP$9*1000*$S15/$BP$8))</f>
        <v>56.152993348115295</v>
      </c>
      <c r="BQ15" s="184">
        <f>IF($A15="","",IF($U15="","",$BQ$9*1000*U15/$BQ$8))</f>
        <v>56.981296215745978</v>
      </c>
      <c r="BR15" s="184">
        <f t="shared" ref="BR15:BR78" si="21">IF($A15="","",IF($W15="","",$BR$9*1000*$W15/$BR$8))</f>
        <v>2.9667519181585678</v>
      </c>
      <c r="BS15" s="184">
        <f t="shared" ref="BS15:BS78" si="22">IF($A15="","",IF($Y15="","",$BS$9*1000*$Y15/$BS$8))</f>
        <v>5.9234882764294534</v>
      </c>
      <c r="BT15" s="184">
        <f t="shared" ref="BT15:BT78" si="23">IF($A15="","",IF($AA15="","",$BT$9*1000*$AA15/$BT$8))</f>
        <v>68.313373253493012</v>
      </c>
      <c r="BU15" s="184">
        <f>IF(OR($A15="",COUNT($BM15:$BO15)&lt;3),"",(SUM($BM15:$BO15)))</f>
        <v>177.24078398026472</v>
      </c>
      <c r="BV15" s="184">
        <f t="shared" ref="BV15:BV78" si="24">IF(OR($A15="",COUNT($BP15:$BT15)&lt;5),"",SUM($BP15:$BT15))</f>
        <v>190.3379030119423</v>
      </c>
      <c r="BW15" s="185">
        <f t="shared" ref="BW15:BW78" si="25">IF(OR($B15="",BU15="",BV15=""),NA(),BU15+BV15)</f>
        <v>367.57868699220705</v>
      </c>
      <c r="BX15" s="257">
        <f t="shared" ref="BX15:BX65" si="26">IF(OR($A15="",$BU15="",$BV15=""),NA(),100*($BV15-$BU15)/($BV15+$BU15))</f>
        <v>3.5630790073406104</v>
      </c>
      <c r="BY15" s="187" t="str">
        <f>IF($B15="","",IF(ABS(BX15)&lt;=8,"○",IF(AND((BU15+BV15)&lt;=100,ABS(BX15)&lt;=15),"○",IF(AND((BU15+BV15)&lt;50,ABS(BX15)&lt;=30),"○","x"))))</f>
        <v>○</v>
      </c>
      <c r="BZ15" s="188"/>
      <c r="CA15" s="189">
        <f t="shared" ref="CA15:CE78" si="27">IF(A15="","",A15)</f>
        <v>2</v>
      </c>
      <c r="CB15" s="190">
        <f t="shared" ref="CB15:CE29" si="28">IF(B15="","",B15)</f>
        <v>43472</v>
      </c>
      <c r="CC15" s="191">
        <f t="shared" si="28"/>
        <v>0.375</v>
      </c>
      <c r="CD15" s="190">
        <f t="shared" si="28"/>
        <v>43479</v>
      </c>
      <c r="CE15" s="191">
        <f t="shared" si="28"/>
        <v>0.375</v>
      </c>
      <c r="CF15" s="192">
        <f t="shared" ref="CF15:CF65" si="29">IF(ISNUMBER(AW15)=FALSE,"",0.082*(273.15+20)*AW15*0.000000001/0.000001)</f>
        <v>0.43674515886385817</v>
      </c>
      <c r="CG15" s="192">
        <f t="shared" ref="CG15:CG65" si="30">IF(ISNUMBER(AX15)=FALSE,"",0.082*(273.15+20)*AX15*0.000000001/0.000001)</f>
        <v>0.35511599188796106</v>
      </c>
      <c r="CH15" s="192">
        <f t="shared" ref="CH15:CH65" si="31">IF(ISNUMBER(AY15)=FALSE,"",0.082*(273.15+20)*AY15*0.000000001/0.000001)</f>
        <v>1.159624828618582</v>
      </c>
      <c r="CI15" s="192">
        <f t="shared" ref="CI15:CI65" si="32">IF(ISNUMBER(AZ15)=FALSE,"",0.082*(273.15+20)*AZ15*0.000000001/0.000001)</f>
        <v>1.428698085974011</v>
      </c>
      <c r="CJ15" s="192">
        <f t="shared" ref="CJ15:CJ65" si="33">IF(ISNUMBER(BA15)=FALSE,"",BA15*$CJ$9/1000)</f>
        <v>5.5357039463344835</v>
      </c>
      <c r="CK15" s="192">
        <f t="shared" ref="CK15:CK65" si="34">IF(ISNUMBER(BB15)=FALSE,"",BB15*$CK$9/1000)</f>
        <v>4.1667700604646924</v>
      </c>
      <c r="CL15" s="192">
        <f t="shared" ref="CL15:CL65" si="35">IF(ISNUMBER(BC15)=FALSE,"",BC15*$CL$9/1000)</f>
        <v>6.4972662679801809</v>
      </c>
      <c r="CM15" s="192">
        <f t="shared" ref="CM15:CM65" si="36">IF(ISNUMBER(BD15)=FALSE,"",BD15*$CM$9/1000)</f>
        <v>2.0926904720547239</v>
      </c>
      <c r="CN15" s="192">
        <f t="shared" ref="CN15:CN65" si="37">IF(ISNUMBER(BE15)=FALSE,"",BE15*$CN$9/1000)</f>
        <v>2.6841029967658421</v>
      </c>
      <c r="CO15" s="192">
        <f t="shared" ref="CO15:CO65" si="38">IF(ISNUMBER(BF15)=FALSE,"",BF15*$CO$9/1000)</f>
        <v>0.21712697585548024</v>
      </c>
      <c r="CP15" s="192">
        <f t="shared" ref="CP15:CP65" si="39">IF(ISNUMBER(BG15)=FALSE,"",BG15*$CP$9/1000)</f>
        <v>0.14888706915804362</v>
      </c>
      <c r="CQ15" s="193">
        <f t="shared" ref="CQ15:CQ65" si="40">IF(ISNUMBER(BH15)=FALSE,"",BH15*$CQ$9/1000)</f>
        <v>2.7895646707527888</v>
      </c>
    </row>
    <row r="16" spans="1:95" s="1" customFormat="1" ht="15" customHeight="1" thickBot="1">
      <c r="A16" s="124">
        <v>3</v>
      </c>
      <c r="B16" s="253">
        <v>43479</v>
      </c>
      <c r="C16" s="241">
        <v>0.375</v>
      </c>
      <c r="D16" s="253">
        <v>43486</v>
      </c>
      <c r="E16" s="241">
        <v>0.375</v>
      </c>
      <c r="F16" s="87"/>
      <c r="G16" s="223"/>
      <c r="H16" s="87"/>
      <c r="I16" s="223"/>
      <c r="J16" s="87" t="str">
        <f t="shared" si="7"/>
        <v/>
      </c>
      <c r="K16" s="223" t="str">
        <f t="shared" ref="K16:K66" si="41">IF($J$9="No",(I16-G16)/1000,"")</f>
        <v/>
      </c>
      <c r="L16" s="87">
        <v>12.078200000000001</v>
      </c>
      <c r="M16" s="260">
        <v>3.0150000000000001</v>
      </c>
      <c r="N16" s="260">
        <v>6.0000000000000001E-3</v>
      </c>
      <c r="O16" s="260">
        <v>1.5860000000000001</v>
      </c>
      <c r="P16" s="260">
        <v>2E-3</v>
      </c>
      <c r="Q16" s="260">
        <v>2.1579999999999999</v>
      </c>
      <c r="R16" s="260">
        <v>8.0000000000000002E-3</v>
      </c>
      <c r="S16" s="260">
        <v>1.1819999999999999</v>
      </c>
      <c r="T16" s="260">
        <v>1E-3</v>
      </c>
      <c r="U16" s="260">
        <v>0.95799999999999996</v>
      </c>
      <c r="V16" s="260">
        <v>8.9999999999999993E-3</v>
      </c>
      <c r="W16" s="260">
        <v>9.8000000000000004E-2</v>
      </c>
      <c r="X16" s="260">
        <v>1.2E-2</v>
      </c>
      <c r="Y16" s="260">
        <v>6.2E-2</v>
      </c>
      <c r="Z16" s="260">
        <v>1E-3</v>
      </c>
      <c r="AA16" s="260">
        <v>0.89900000000000002</v>
      </c>
      <c r="AB16" s="260">
        <v>1.4E-2</v>
      </c>
      <c r="AC16" s="260">
        <v>0.58699999999999997</v>
      </c>
      <c r="AD16" s="260">
        <v>1.2E-2</v>
      </c>
      <c r="AE16" s="260">
        <v>0.48099999999999998</v>
      </c>
      <c r="AF16" s="260">
        <v>2E-3</v>
      </c>
      <c r="AG16" s="260">
        <v>0.3</v>
      </c>
      <c r="AH16" s="260">
        <v>1.2999999999999999E-2</v>
      </c>
      <c r="AI16" s="260">
        <v>2.1000000000000001E-2</v>
      </c>
      <c r="AJ16" s="260">
        <v>5.9999999999999995E-4</v>
      </c>
      <c r="AK16" s="260">
        <v>0.10299999999999999</v>
      </c>
      <c r="AL16" s="260">
        <v>1.7999999999999999E-2</v>
      </c>
      <c r="AM16" s="260">
        <v>0.38700000000000001</v>
      </c>
      <c r="AN16" s="260">
        <v>1.2E-2</v>
      </c>
      <c r="AO16" s="260">
        <v>0.625</v>
      </c>
      <c r="AP16" s="260">
        <v>1.6999999999999999E-3</v>
      </c>
      <c r="AQ16" s="114"/>
      <c r="AR16" s="28">
        <f t="shared" si="8"/>
        <v>3</v>
      </c>
      <c r="AS16" s="64">
        <f t="shared" si="9"/>
        <v>43479</v>
      </c>
      <c r="AT16" s="120">
        <f t="shared" si="0"/>
        <v>0.375</v>
      </c>
      <c r="AU16" s="64">
        <f t="shared" si="0"/>
        <v>43486</v>
      </c>
      <c r="AV16" s="65">
        <f t="shared" si="0"/>
        <v>0.375</v>
      </c>
      <c r="AW16" s="26">
        <f t="shared" ref="AW16:AW78" si="42">IF(OR($A16="",AC16="",AK16=""),"",1000/$AW$9*(($AC16-$AD16)*$AE$7+($AK16-$AL16)*$AG$7)/$L16)</f>
        <v>14.221294996086868</v>
      </c>
      <c r="AX16" s="26">
        <f t="shared" si="1"/>
        <v>15.988641839738605</v>
      </c>
      <c r="AY16" s="26">
        <f t="shared" ref="AY16:AY79" si="43">IF(OR($A16="",AG16="",AM16=""),"",1000/$AY$9*(($AG16-$AH16)*$AE$7+($AM16-$AN16)*$AG$7)/$L16)</f>
        <v>38.652673822650648</v>
      </c>
      <c r="AZ16" s="26">
        <f t="shared" ref="AZ16:AZ79" si="44">IF(OR($A16="",AI16="",AO16=""),"",1000/$AZ$9*(($AI16-$AJ16)*$AE$7+($AO16-$AP16)*$AI$7)/$L16)</f>
        <v>73.855827403541483</v>
      </c>
      <c r="BA16" s="26">
        <f t="shared" ref="BA16:BA78" si="45">IF($A16="","",IF($M16="","",1000/$BA$9*($M16-$N16)*$AC$7/$L16))</f>
        <v>64.836176732159686</v>
      </c>
      <c r="BB16" s="26">
        <f t="shared" ref="BB16:BB79" si="46">IF($A16="","",IF($L16="","",1000/$BB$9*($O16-$P16)*$AC$7/$L16))</f>
        <v>52.872669465857939</v>
      </c>
      <c r="BC16" s="26">
        <f t="shared" ref="BC16:BC78" si="47">IF($A16="","",IF($Q16="","",1000/$BC$9*($Q16-$R16)*$AC$7/$L16))</f>
        <v>125.53360833640313</v>
      </c>
      <c r="BD16" s="29">
        <f t="shared" si="10"/>
        <v>135.50370073571924</v>
      </c>
      <c r="BE16" s="29">
        <f t="shared" si="11"/>
        <v>85.440746296846797</v>
      </c>
      <c r="BF16" s="29">
        <f t="shared" si="12"/>
        <v>4.5525999135810657</v>
      </c>
      <c r="BG16" s="29">
        <f t="shared" si="13"/>
        <v>5.1937694574355469</v>
      </c>
      <c r="BH16" s="30">
        <f t="shared" si="14"/>
        <v>45.70390936429537</v>
      </c>
      <c r="BI16" s="179">
        <f t="shared" si="15"/>
        <v>59.685808545385761</v>
      </c>
      <c r="BJ16" s="180">
        <f t="shared" si="16"/>
        <v>43.857534836820513</v>
      </c>
      <c r="BK16" s="181"/>
      <c r="BL16" s="182">
        <f t="shared" si="17"/>
        <v>3</v>
      </c>
      <c r="BM16" s="183">
        <f t="shared" si="18"/>
        <v>62.773266708307304</v>
      </c>
      <c r="BN16" s="184">
        <f t="shared" si="19"/>
        <v>25.576519916142558</v>
      </c>
      <c r="BO16" s="184">
        <f t="shared" si="20"/>
        <v>60.874471086036664</v>
      </c>
      <c r="BP16" s="184">
        <f t="shared" ref="BP16:BP79" si="48">IF($A16="","",IF($S16="","",$BP$9*1000*$S16/$BP$8))</f>
        <v>65.521064301552116</v>
      </c>
      <c r="BQ16" s="184">
        <f t="shared" ref="BQ16:BQ78" si="49">IF($A16="","",IF($U16="","",$BQ$9*1000*U16/$BQ$8))</f>
        <v>41.670291431056981</v>
      </c>
      <c r="BR16" s="184">
        <f t="shared" si="21"/>
        <v>2.5063938618925832</v>
      </c>
      <c r="BS16" s="184">
        <f t="shared" si="22"/>
        <v>5.100781571369807</v>
      </c>
      <c r="BT16" s="184">
        <f t="shared" si="23"/>
        <v>44.860279441117768</v>
      </c>
      <c r="BU16" s="184">
        <f t="shared" ref="BU16:BU78" si="50">IF(OR($A16="",COUNT($BM16:$BO16)&lt;3),"",(SUM($BM16:$BO16)))</f>
        <v>149.22425771048654</v>
      </c>
      <c r="BV16" s="184">
        <f t="shared" si="24"/>
        <v>159.65881060698928</v>
      </c>
      <c r="BW16" s="185">
        <f t="shared" si="25"/>
        <v>308.88306831747582</v>
      </c>
      <c r="BX16" s="257">
        <f t="shared" si="26"/>
        <v>3.378156320882538</v>
      </c>
      <c r="BY16" s="187" t="str">
        <f t="shared" ref="BY16:BY116" si="51">IF($B16="","",IF(ABS(BX16)&lt;=8,"○",IF(AND((BU16+BV16)&lt;=100,ABS(BX16)&lt;=15),"○",IF(AND((BU16+BV16)&lt;50,ABS(BX16)&lt;=30),"○","x"))))</f>
        <v>○</v>
      </c>
      <c r="BZ16" s="188"/>
      <c r="CA16" s="189">
        <f t="shared" si="27"/>
        <v>3</v>
      </c>
      <c r="CB16" s="190">
        <f t="shared" si="28"/>
        <v>43479</v>
      </c>
      <c r="CC16" s="191">
        <f t="shared" si="28"/>
        <v>0.375</v>
      </c>
      <c r="CD16" s="190">
        <f t="shared" si="28"/>
        <v>43486</v>
      </c>
      <c r="CE16" s="191">
        <f t="shared" si="28"/>
        <v>0.375</v>
      </c>
      <c r="CF16" s="192">
        <f t="shared" si="29"/>
        <v>0.34185575550443498</v>
      </c>
      <c r="CG16" s="192">
        <f t="shared" si="30"/>
        <v>0.38433976913618856</v>
      </c>
      <c r="CH16" s="192">
        <f t="shared" si="31"/>
        <v>0.92914456915102306</v>
      </c>
      <c r="CI16" s="192">
        <f t="shared" si="32"/>
        <v>1.7753685358745515</v>
      </c>
      <c r="CJ16" s="192">
        <f t="shared" si="33"/>
        <v>6.2281631368912596</v>
      </c>
      <c r="CK16" s="192">
        <f t="shared" si="34"/>
        <v>3.2786342335778507</v>
      </c>
      <c r="CL16" s="192">
        <f t="shared" si="35"/>
        <v>4.4501664155254907</v>
      </c>
      <c r="CM16" s="192">
        <f t="shared" si="36"/>
        <v>2.4444867612723749</v>
      </c>
      <c r="CN16" s="192">
        <f t="shared" si="37"/>
        <v>1.9642827573645076</v>
      </c>
      <c r="CO16" s="192">
        <f t="shared" si="38"/>
        <v>0.17800665662101969</v>
      </c>
      <c r="CP16" s="192">
        <f t="shared" si="39"/>
        <v>0.12626053551025815</v>
      </c>
      <c r="CQ16" s="193">
        <f t="shared" si="40"/>
        <v>1.8318126873209584</v>
      </c>
    </row>
    <row r="17" spans="1:95" s="1" customFormat="1" ht="15" customHeight="1" thickBot="1">
      <c r="A17" s="124">
        <v>4</v>
      </c>
      <c r="B17" s="253">
        <v>43486</v>
      </c>
      <c r="C17" s="241">
        <v>0.375</v>
      </c>
      <c r="D17" s="253">
        <v>43493</v>
      </c>
      <c r="E17" s="241">
        <v>0.375</v>
      </c>
      <c r="F17" s="87"/>
      <c r="G17" s="223"/>
      <c r="H17" s="87"/>
      <c r="I17" s="223"/>
      <c r="J17" s="87" t="str">
        <f t="shared" si="7"/>
        <v/>
      </c>
      <c r="K17" s="223" t="str">
        <f t="shared" si="41"/>
        <v/>
      </c>
      <c r="L17" s="87">
        <v>12.089700000000001</v>
      </c>
      <c r="M17" s="260">
        <v>1.1930000000000001</v>
      </c>
      <c r="N17" s="260">
        <v>7.0000000000000001E-3</v>
      </c>
      <c r="O17" s="260">
        <v>0.60599999999999998</v>
      </c>
      <c r="P17" s="260">
        <v>3.0000000000000001E-3</v>
      </c>
      <c r="Q17" s="260">
        <v>1.5840000000000001</v>
      </c>
      <c r="R17" s="260">
        <v>8.9999999999999993E-3</v>
      </c>
      <c r="S17" s="260">
        <v>0.35799999999999998</v>
      </c>
      <c r="T17" s="260">
        <v>0</v>
      </c>
      <c r="U17" s="260">
        <v>0.39300000000000002</v>
      </c>
      <c r="V17" s="260">
        <v>8.0000000000000002E-3</v>
      </c>
      <c r="W17" s="260">
        <v>5.8000000000000003E-2</v>
      </c>
      <c r="X17" s="260">
        <v>1.0999999999999999E-2</v>
      </c>
      <c r="Y17" s="260">
        <v>5.3999999999999999E-2</v>
      </c>
      <c r="Z17" s="260">
        <v>1E-3</v>
      </c>
      <c r="AA17" s="260">
        <v>0.75800000000000001</v>
      </c>
      <c r="AB17" s="260">
        <v>2.1000000000000001E-2</v>
      </c>
      <c r="AC17" s="260">
        <v>0.5</v>
      </c>
      <c r="AD17" s="260">
        <v>1.4999999999999999E-2</v>
      </c>
      <c r="AE17" s="260">
        <v>0.46</v>
      </c>
      <c r="AF17" s="260">
        <v>2E-3</v>
      </c>
      <c r="AG17" s="260">
        <v>0.32700000000000001</v>
      </c>
      <c r="AH17" s="260">
        <v>1.4E-2</v>
      </c>
      <c r="AI17" s="260">
        <v>2.8000000000000001E-2</v>
      </c>
      <c r="AJ17" s="260">
        <v>4.0000000000000002E-4</v>
      </c>
      <c r="AK17" s="260">
        <v>0.111</v>
      </c>
      <c r="AL17" s="260">
        <v>1.4E-2</v>
      </c>
      <c r="AM17" s="260">
        <v>0.36199999999999999</v>
      </c>
      <c r="AN17" s="260">
        <v>1.4E-2</v>
      </c>
      <c r="AO17" s="260">
        <v>0.59299999999999997</v>
      </c>
      <c r="AP17" s="260">
        <v>1.2999999999999999E-3</v>
      </c>
      <c r="AQ17" s="114"/>
      <c r="AR17" s="28">
        <f t="shared" si="8"/>
        <v>4</v>
      </c>
      <c r="AS17" s="64">
        <f t="shared" si="9"/>
        <v>43486</v>
      </c>
      <c r="AT17" s="120">
        <f t="shared" si="0"/>
        <v>0.375</v>
      </c>
      <c r="AU17" s="64">
        <f t="shared" si="0"/>
        <v>43493</v>
      </c>
      <c r="AV17" s="65">
        <f t="shared" si="0"/>
        <v>0.375</v>
      </c>
      <c r="AW17" s="26">
        <f t="shared" si="42"/>
        <v>12.528667593457415</v>
      </c>
      <c r="AX17" s="26">
        <f t="shared" si="1"/>
        <v>15.273136428350263</v>
      </c>
      <c r="AY17" s="26">
        <f t="shared" si="43"/>
        <v>38.557574327482691</v>
      </c>
      <c r="AZ17" s="26">
        <f t="shared" si="44"/>
        <v>70.988668644968286</v>
      </c>
      <c r="BA17" s="26">
        <f t="shared" si="45"/>
        <v>25.530927432715629</v>
      </c>
      <c r="BB17" s="26">
        <f t="shared" si="46"/>
        <v>20.108518048679489</v>
      </c>
      <c r="BC17" s="26">
        <f t="shared" si="47"/>
        <v>91.873191476225799</v>
      </c>
      <c r="BD17" s="29">
        <f t="shared" si="10"/>
        <v>41.036562853057731</v>
      </c>
      <c r="BE17" s="29">
        <f t="shared" si="11"/>
        <v>34.629501731336575</v>
      </c>
      <c r="BF17" s="29">
        <f t="shared" si="12"/>
        <v>2.4856821008908958</v>
      </c>
      <c r="BG17" s="29">
        <f t="shared" si="13"/>
        <v>4.5083268575896476</v>
      </c>
      <c r="BH17" s="30">
        <f t="shared" si="14"/>
        <v>38.024565441851763</v>
      </c>
      <c r="BI17" s="179">
        <f t="shared" si="15"/>
        <v>23.443461068350661</v>
      </c>
      <c r="BJ17" s="180">
        <f t="shared" si="16"/>
        <v>37.276221909437581</v>
      </c>
      <c r="BK17" s="181"/>
      <c r="BL17" s="182">
        <f t="shared" si="17"/>
        <v>4</v>
      </c>
      <c r="BM17" s="183">
        <f t="shared" si="18"/>
        <v>24.838642515094733</v>
      </c>
      <c r="BN17" s="184">
        <f t="shared" si="19"/>
        <v>9.7726173197871322</v>
      </c>
      <c r="BO17" s="184">
        <f t="shared" si="20"/>
        <v>44.682651622002815</v>
      </c>
      <c r="BP17" s="184">
        <f t="shared" si="48"/>
        <v>19.844789356984482</v>
      </c>
      <c r="BQ17" s="184">
        <f t="shared" si="49"/>
        <v>17.094388864723793</v>
      </c>
      <c r="BR17" s="184">
        <f t="shared" si="21"/>
        <v>1.4833759590792839</v>
      </c>
      <c r="BS17" s="184">
        <f t="shared" si="22"/>
        <v>4.4426162073220903</v>
      </c>
      <c r="BT17" s="184">
        <f t="shared" si="23"/>
        <v>37.824351297405194</v>
      </c>
      <c r="BU17" s="184">
        <f t="shared" si="50"/>
        <v>79.293911456884672</v>
      </c>
      <c r="BV17" s="184">
        <f t="shared" si="24"/>
        <v>80.689521685514848</v>
      </c>
      <c r="BW17" s="185">
        <f t="shared" si="25"/>
        <v>159.98343314239952</v>
      </c>
      <c r="BX17" s="257">
        <f t="shared" si="26"/>
        <v>0.87234671816797316</v>
      </c>
      <c r="BY17" s="187" t="str">
        <f t="shared" si="51"/>
        <v>○</v>
      </c>
      <c r="BZ17" s="188"/>
      <c r="CA17" s="189">
        <f t="shared" si="27"/>
        <v>4</v>
      </c>
      <c r="CB17" s="190">
        <f t="shared" si="28"/>
        <v>43486</v>
      </c>
      <c r="CC17" s="191">
        <f t="shared" si="28"/>
        <v>0.375</v>
      </c>
      <c r="CD17" s="190">
        <f t="shared" si="28"/>
        <v>43493</v>
      </c>
      <c r="CE17" s="191">
        <f t="shared" si="28"/>
        <v>0.375</v>
      </c>
      <c r="CF17" s="192">
        <f t="shared" si="29"/>
        <v>0.30116787021180741</v>
      </c>
      <c r="CG17" s="192">
        <f t="shared" si="30"/>
        <v>0.36714023540561219</v>
      </c>
      <c r="CH17" s="192">
        <f t="shared" si="31"/>
        <v>0.9268585389563273</v>
      </c>
      <c r="CI17" s="192">
        <f t="shared" si="32"/>
        <v>1.7064469134883413</v>
      </c>
      <c r="CJ17" s="192">
        <f t="shared" si="33"/>
        <v>2.4525008891866631</v>
      </c>
      <c r="CK17" s="192">
        <f t="shared" si="34"/>
        <v>1.2469292041986151</v>
      </c>
      <c r="CL17" s="192">
        <f t="shared" si="35"/>
        <v>3.2569046378322049</v>
      </c>
      <c r="CM17" s="192">
        <f t="shared" si="36"/>
        <v>0.74029959386916144</v>
      </c>
      <c r="CN17" s="192">
        <f t="shared" si="37"/>
        <v>0.79613224480342781</v>
      </c>
      <c r="CO17" s="192">
        <f t="shared" si="38"/>
        <v>9.7190170144834026E-2</v>
      </c>
      <c r="CP17" s="192">
        <f t="shared" si="39"/>
        <v>0.10959742590800432</v>
      </c>
      <c r="CQ17" s="193">
        <f t="shared" si="40"/>
        <v>1.5240245829094186</v>
      </c>
    </row>
    <row r="18" spans="1:95" s="1" customFormat="1" ht="15" customHeight="1" thickBot="1">
      <c r="A18" s="124">
        <v>5</v>
      </c>
      <c r="B18" s="253">
        <v>43493</v>
      </c>
      <c r="C18" s="241">
        <v>0.375</v>
      </c>
      <c r="D18" s="253">
        <v>43500</v>
      </c>
      <c r="E18" s="241">
        <v>0.375</v>
      </c>
      <c r="F18" s="87"/>
      <c r="G18" s="223"/>
      <c r="H18" s="87"/>
      <c r="I18" s="223"/>
      <c r="J18" s="87" t="str">
        <f t="shared" si="7"/>
        <v/>
      </c>
      <c r="K18" s="223" t="str">
        <f t="shared" si="41"/>
        <v/>
      </c>
      <c r="L18" s="87">
        <v>12.0893</v>
      </c>
      <c r="M18" s="260">
        <v>0.66900000000000004</v>
      </c>
      <c r="N18" s="260">
        <v>8.0000000000000002E-3</v>
      </c>
      <c r="O18" s="260">
        <v>1.222</v>
      </c>
      <c r="P18" s="260">
        <v>4.0000000000000001E-3</v>
      </c>
      <c r="Q18" s="260">
        <v>1.98</v>
      </c>
      <c r="R18" s="260">
        <v>0.01</v>
      </c>
      <c r="S18" s="260">
        <v>0.47499999999999998</v>
      </c>
      <c r="T18" s="260">
        <v>2E-3</v>
      </c>
      <c r="U18" s="260">
        <v>0.30199999999999999</v>
      </c>
      <c r="V18" s="260">
        <v>8.9999999999999993E-3</v>
      </c>
      <c r="W18" s="260">
        <v>4.1000000000000002E-2</v>
      </c>
      <c r="X18" s="260">
        <v>0.01</v>
      </c>
      <c r="Y18" s="260">
        <v>3.9E-2</v>
      </c>
      <c r="Z18" s="260">
        <v>0</v>
      </c>
      <c r="AA18" s="260">
        <v>0.85599999999999998</v>
      </c>
      <c r="AB18" s="260">
        <v>1.7999999999999999E-2</v>
      </c>
      <c r="AC18" s="260">
        <v>0.443</v>
      </c>
      <c r="AD18" s="260">
        <v>1.2E-2</v>
      </c>
      <c r="AE18" s="260">
        <v>0.95499999999999996</v>
      </c>
      <c r="AF18" s="260">
        <v>1E-3</v>
      </c>
      <c r="AG18" s="260">
        <v>0.371</v>
      </c>
      <c r="AH18" s="260">
        <v>1.4E-2</v>
      </c>
      <c r="AI18" s="260">
        <v>2.4E-2</v>
      </c>
      <c r="AJ18" s="260">
        <v>5.0000000000000001E-4</v>
      </c>
      <c r="AK18" s="260">
        <v>5.6000000000000001E-2</v>
      </c>
      <c r="AL18" s="260">
        <v>1.2999999999999999E-2</v>
      </c>
      <c r="AM18" s="260">
        <v>0.32700000000000001</v>
      </c>
      <c r="AN18" s="260">
        <v>1.0999999999999999E-2</v>
      </c>
      <c r="AO18" s="260">
        <v>0.71199999999999997</v>
      </c>
      <c r="AP18" s="260">
        <v>1.4E-3</v>
      </c>
      <c r="AQ18" s="114"/>
      <c r="AR18" s="28">
        <f t="shared" si="8"/>
        <v>5</v>
      </c>
      <c r="AS18" s="64">
        <f t="shared" si="9"/>
        <v>43493</v>
      </c>
      <c r="AT18" s="65">
        <f t="shared" si="0"/>
        <v>0.375</v>
      </c>
      <c r="AU18" s="64">
        <f t="shared" si="0"/>
        <v>43500</v>
      </c>
      <c r="AV18" s="65">
        <f t="shared" si="0"/>
        <v>0.375</v>
      </c>
      <c r="AW18" s="26">
        <f t="shared" si="42"/>
        <v>10.204097817918008</v>
      </c>
      <c r="AX18" s="26">
        <f t="shared" si="1"/>
        <v>31.814528931814465</v>
      </c>
      <c r="AY18" s="26">
        <f t="shared" si="43"/>
        <v>39.258859467481628</v>
      </c>
      <c r="AZ18" s="26">
        <f t="shared" si="44"/>
        <v>84.150663513022451</v>
      </c>
      <c r="BA18" s="26">
        <f t="shared" si="45"/>
        <v>14.229765100514351</v>
      </c>
      <c r="BB18" s="26">
        <f t="shared" si="46"/>
        <v>40.618549516719099</v>
      </c>
      <c r="BC18" s="26">
        <f t="shared" si="47"/>
        <v>114.91820676216761</v>
      </c>
      <c r="BD18" s="29">
        <f t="shared" si="10"/>
        <v>54.220492905135018</v>
      </c>
      <c r="BE18" s="29">
        <f t="shared" si="11"/>
        <v>26.355272009848044</v>
      </c>
      <c r="BF18" s="29">
        <f t="shared" si="12"/>
        <v>1.6395466955909499</v>
      </c>
      <c r="BG18" s="29">
        <f t="shared" si="13"/>
        <v>3.3175578297881398</v>
      </c>
      <c r="BH18" s="30">
        <f t="shared" si="14"/>
        <v>43.23696085119596</v>
      </c>
      <c r="BI18" s="179">
        <f t="shared" si="15"/>
        <v>12.641069303760711</v>
      </c>
      <c r="BJ18" s="180">
        <f t="shared" si="16"/>
        <v>42.667423423063141</v>
      </c>
      <c r="BK18" s="181"/>
      <c r="BL18" s="182">
        <f t="shared" si="17"/>
        <v>5</v>
      </c>
      <c r="BM18" s="183">
        <f t="shared" si="18"/>
        <v>13.928794503435352</v>
      </c>
      <c r="BN18" s="184">
        <f t="shared" si="19"/>
        <v>19.70649895178197</v>
      </c>
      <c r="BO18" s="184">
        <f t="shared" si="20"/>
        <v>55.853314527503521</v>
      </c>
      <c r="BP18" s="184">
        <f t="shared" si="48"/>
        <v>26.330376940133039</v>
      </c>
      <c r="BQ18" s="184">
        <f t="shared" si="49"/>
        <v>13.136146150500219</v>
      </c>
      <c r="BR18" s="184">
        <f t="shared" si="21"/>
        <v>1.0485933503836318</v>
      </c>
      <c r="BS18" s="184">
        <f t="shared" si="22"/>
        <v>3.2085561497326207</v>
      </c>
      <c r="BT18" s="184">
        <f t="shared" si="23"/>
        <v>42.714570858283437</v>
      </c>
      <c r="BU18" s="184">
        <f t="shared" si="50"/>
        <v>89.48860798272085</v>
      </c>
      <c r="BV18" s="184">
        <f t="shared" si="24"/>
        <v>86.438243449032953</v>
      </c>
      <c r="BW18" s="185">
        <f t="shared" si="25"/>
        <v>175.92685143175379</v>
      </c>
      <c r="BX18" s="257">
        <f t="shared" si="26"/>
        <v>-1.7338822975929893</v>
      </c>
      <c r="BY18" s="187" t="str">
        <f t="shared" si="51"/>
        <v>○</v>
      </c>
      <c r="BZ18" s="188"/>
      <c r="CA18" s="189">
        <f t="shared" si="27"/>
        <v>5</v>
      </c>
      <c r="CB18" s="190">
        <f t="shared" si="28"/>
        <v>43493</v>
      </c>
      <c r="CC18" s="191">
        <f t="shared" si="28"/>
        <v>0.375</v>
      </c>
      <c r="CD18" s="190">
        <f t="shared" si="28"/>
        <v>43500</v>
      </c>
      <c r="CE18" s="191">
        <f t="shared" si="28"/>
        <v>0.375</v>
      </c>
      <c r="CF18" s="192">
        <f t="shared" si="29"/>
        <v>0.24528916457645847</v>
      </c>
      <c r="CG18" s="192">
        <f t="shared" si="30"/>
        <v>0.76476719082163569</v>
      </c>
      <c r="CH18" s="192">
        <f t="shared" si="31"/>
        <v>0.94371624153716371</v>
      </c>
      <c r="CI18" s="192">
        <f t="shared" si="32"/>
        <v>2.0228388947250875</v>
      </c>
      <c r="CJ18" s="192">
        <f t="shared" si="33"/>
        <v>1.3669112355554087</v>
      </c>
      <c r="CK18" s="192">
        <f t="shared" si="34"/>
        <v>2.5187562555317515</v>
      </c>
      <c r="CL18" s="192">
        <f t="shared" si="35"/>
        <v>4.073850429718842</v>
      </c>
      <c r="CM18" s="192">
        <f t="shared" si="36"/>
        <v>0.97813769200863565</v>
      </c>
      <c r="CN18" s="192">
        <f t="shared" si="37"/>
        <v>0.60590770350640655</v>
      </c>
      <c r="CO18" s="192">
        <f t="shared" si="38"/>
        <v>6.4106275797606138E-2</v>
      </c>
      <c r="CP18" s="192">
        <f t="shared" si="39"/>
        <v>8.0649830842149675E-2</v>
      </c>
      <c r="CQ18" s="193">
        <f t="shared" si="40"/>
        <v>1.732937390915934</v>
      </c>
    </row>
    <row r="19" spans="1:95" s="1" customFormat="1" ht="15" customHeight="1" thickBot="1">
      <c r="A19" s="124">
        <v>6</v>
      </c>
      <c r="B19" s="253">
        <v>43500</v>
      </c>
      <c r="C19" s="241">
        <v>0.375</v>
      </c>
      <c r="D19" s="253">
        <v>43507</v>
      </c>
      <c r="E19" s="241">
        <v>0.375</v>
      </c>
      <c r="F19" s="87"/>
      <c r="G19" s="223"/>
      <c r="H19" s="87"/>
      <c r="I19" s="223"/>
      <c r="J19" s="87" t="str">
        <f t="shared" si="7"/>
        <v/>
      </c>
      <c r="K19" s="223" t="str">
        <f t="shared" si="41"/>
        <v/>
      </c>
      <c r="L19" s="87">
        <v>12.0571</v>
      </c>
      <c r="M19" s="260">
        <v>1.8859999999999999</v>
      </c>
      <c r="N19" s="260">
        <v>5.0000000000000001E-3</v>
      </c>
      <c r="O19" s="260">
        <v>0.88300000000000001</v>
      </c>
      <c r="P19" s="260">
        <v>2E-3</v>
      </c>
      <c r="Q19" s="260">
        <v>2.1549999999999998</v>
      </c>
      <c r="R19" s="260">
        <v>8.0000000000000002E-3</v>
      </c>
      <c r="S19" s="260">
        <v>0.53900000000000003</v>
      </c>
      <c r="T19" s="260">
        <v>1E-3</v>
      </c>
      <c r="U19" s="260">
        <v>0.48599999999999999</v>
      </c>
      <c r="V19" s="260">
        <v>8.9999999999999993E-3</v>
      </c>
      <c r="W19" s="260">
        <v>6.8000000000000005E-2</v>
      </c>
      <c r="X19" s="260">
        <v>1.2E-2</v>
      </c>
      <c r="Y19" s="260">
        <v>5.2999999999999999E-2</v>
      </c>
      <c r="Z19" s="260">
        <v>2E-3</v>
      </c>
      <c r="AA19" s="260">
        <v>1.036</v>
      </c>
      <c r="AB19" s="260">
        <v>1.7000000000000001E-2</v>
      </c>
      <c r="AC19" s="260">
        <v>0.66300000000000003</v>
      </c>
      <c r="AD19" s="260">
        <v>1.2E-2</v>
      </c>
      <c r="AE19" s="260">
        <v>0.61699999999999999</v>
      </c>
      <c r="AF19" s="260">
        <v>0</v>
      </c>
      <c r="AG19" s="260">
        <v>0.47399999999999998</v>
      </c>
      <c r="AH19" s="260">
        <v>1.6E-2</v>
      </c>
      <c r="AI19" s="260">
        <v>3.5999999999999997E-2</v>
      </c>
      <c r="AJ19" s="260">
        <v>2.9999999999999997E-4</v>
      </c>
      <c r="AK19" s="260">
        <v>4.3999999999999997E-2</v>
      </c>
      <c r="AL19" s="260">
        <v>1.4E-2</v>
      </c>
      <c r="AM19" s="260">
        <v>0.30199999999999999</v>
      </c>
      <c r="AN19" s="260">
        <v>1.2E-2</v>
      </c>
      <c r="AO19" s="260">
        <v>0.69299999999999995</v>
      </c>
      <c r="AP19" s="260">
        <v>1.4E-3</v>
      </c>
      <c r="AQ19" s="114"/>
      <c r="AR19" s="28">
        <f t="shared" si="8"/>
        <v>6</v>
      </c>
      <c r="AS19" s="64">
        <f t="shared" si="9"/>
        <v>43500</v>
      </c>
      <c r="AT19" s="65">
        <f t="shared" si="0"/>
        <v>0.375</v>
      </c>
      <c r="AU19" s="64">
        <f t="shared" si="0"/>
        <v>43507</v>
      </c>
      <c r="AV19" s="65">
        <f t="shared" si="0"/>
        <v>0.375</v>
      </c>
      <c r="AW19" s="26">
        <f t="shared" si="42"/>
        <v>14.699469971044662</v>
      </c>
      <c r="AX19" s="26">
        <f t="shared" si="1"/>
        <v>20.631014222357802</v>
      </c>
      <c r="AY19" s="26">
        <f t="shared" si="43"/>
        <v>43.750447959549874</v>
      </c>
      <c r="AZ19" s="26">
        <f t="shared" si="44"/>
        <v>83.593825470638862</v>
      </c>
      <c r="BA19" s="26">
        <f t="shared" si="45"/>
        <v>40.60161969975772</v>
      </c>
      <c r="BB19" s="26">
        <f t="shared" si="46"/>
        <v>29.45854705007654</v>
      </c>
      <c r="BC19" s="26">
        <f t="shared" si="47"/>
        <v>125.57782322079355</v>
      </c>
      <c r="BD19" s="29">
        <f t="shared" si="10"/>
        <v>61.836213533897599</v>
      </c>
      <c r="BE19" s="29">
        <f t="shared" si="11"/>
        <v>43.020608956882128</v>
      </c>
      <c r="BF19" s="29">
        <f t="shared" si="12"/>
        <v>2.9696715295108667</v>
      </c>
      <c r="BG19" s="29">
        <f t="shared" si="13"/>
        <v>4.3499309491961125</v>
      </c>
      <c r="BH19" s="30">
        <f t="shared" si="14"/>
        <v>52.716141726880402</v>
      </c>
      <c r="BI19" s="179">
        <f t="shared" si="15"/>
        <v>38.008337391836868</v>
      </c>
      <c r="BJ19" s="180">
        <f t="shared" si="16"/>
        <v>51.786466367322177</v>
      </c>
      <c r="BK19" s="181"/>
      <c r="BL19" s="182">
        <f t="shared" si="17"/>
        <v>6</v>
      </c>
      <c r="BM19" s="183">
        <f t="shared" si="18"/>
        <v>39.267124713720591</v>
      </c>
      <c r="BN19" s="184">
        <f t="shared" si="19"/>
        <v>14.239638767940654</v>
      </c>
      <c r="BO19" s="184">
        <f t="shared" si="20"/>
        <v>60.789844851904085</v>
      </c>
      <c r="BP19" s="184">
        <f t="shared" si="48"/>
        <v>29.878048780487806</v>
      </c>
      <c r="BQ19" s="184">
        <f t="shared" si="49"/>
        <v>21.13962592431492</v>
      </c>
      <c r="BR19" s="184">
        <f t="shared" si="21"/>
        <v>1.7391304347826086</v>
      </c>
      <c r="BS19" s="184">
        <f t="shared" si="22"/>
        <v>4.3603455368161255</v>
      </c>
      <c r="BT19" s="184">
        <f t="shared" si="23"/>
        <v>51.696606786427147</v>
      </c>
      <c r="BU19" s="184">
        <f t="shared" si="50"/>
        <v>114.29660833356533</v>
      </c>
      <c r="BV19" s="184">
        <f t="shared" si="24"/>
        <v>108.81375746282862</v>
      </c>
      <c r="BW19" s="185">
        <f t="shared" si="25"/>
        <v>223.11036579639395</v>
      </c>
      <c r="BX19" s="257">
        <f t="shared" si="26"/>
        <v>-2.4574612887956322</v>
      </c>
      <c r="BY19" s="187" t="str">
        <f t="shared" si="51"/>
        <v>○</v>
      </c>
      <c r="BZ19" s="188"/>
      <c r="CA19" s="189">
        <f t="shared" si="27"/>
        <v>6</v>
      </c>
      <c r="CB19" s="190">
        <f t="shared" si="28"/>
        <v>43500</v>
      </c>
      <c r="CC19" s="191">
        <f t="shared" si="28"/>
        <v>0.375</v>
      </c>
      <c r="CD19" s="190">
        <f t="shared" si="28"/>
        <v>43507</v>
      </c>
      <c r="CE19" s="191">
        <f t="shared" si="28"/>
        <v>0.375</v>
      </c>
      <c r="CF19" s="192">
        <f t="shared" si="29"/>
        <v>0.35335026900496291</v>
      </c>
      <c r="CG19" s="192">
        <f t="shared" si="30"/>
        <v>0.49593450918130361</v>
      </c>
      <c r="CH19" s="192">
        <f t="shared" si="31"/>
        <v>1.0516863931860481</v>
      </c>
      <c r="CI19" s="192">
        <f t="shared" si="32"/>
        <v>2.0094534548108585</v>
      </c>
      <c r="CJ19" s="192">
        <f t="shared" si="33"/>
        <v>3.9001915883587266</v>
      </c>
      <c r="CK19" s="192">
        <f t="shared" si="34"/>
        <v>1.8267245025752461</v>
      </c>
      <c r="CL19" s="192">
        <f t="shared" si="35"/>
        <v>4.4517338331771317</v>
      </c>
      <c r="CM19" s="192">
        <f t="shared" si="36"/>
        <v>1.1155252921515126</v>
      </c>
      <c r="CN19" s="192">
        <f t="shared" si="37"/>
        <v>0.98904379991872005</v>
      </c>
      <c r="CO19" s="192">
        <f t="shared" si="38"/>
        <v>0.11611415680387489</v>
      </c>
      <c r="CP19" s="192">
        <f t="shared" si="39"/>
        <v>0.10574682137495749</v>
      </c>
      <c r="CQ19" s="193">
        <f t="shared" si="40"/>
        <v>2.112862960413366</v>
      </c>
    </row>
    <row r="20" spans="1:95" s="1" customFormat="1" ht="15" customHeight="1" thickBot="1">
      <c r="A20" s="124">
        <v>7</v>
      </c>
      <c r="B20" s="253">
        <v>43507</v>
      </c>
      <c r="C20" s="241">
        <v>0.375</v>
      </c>
      <c r="D20" s="253">
        <v>43514</v>
      </c>
      <c r="E20" s="241">
        <v>0.375</v>
      </c>
      <c r="F20" s="87"/>
      <c r="G20" s="223"/>
      <c r="H20" s="87"/>
      <c r="I20" s="223"/>
      <c r="J20" s="87" t="str">
        <f t="shared" si="7"/>
        <v/>
      </c>
      <c r="K20" s="223" t="str">
        <f t="shared" si="41"/>
        <v/>
      </c>
      <c r="L20" s="87">
        <v>12.088700000000001</v>
      </c>
      <c r="M20" s="260">
        <v>1.9930000000000001</v>
      </c>
      <c r="N20" s="260">
        <v>5.0000000000000001E-3</v>
      </c>
      <c r="O20" s="260">
        <v>0.996</v>
      </c>
      <c r="P20" s="260">
        <v>4.0000000000000001E-3</v>
      </c>
      <c r="Q20" s="260">
        <v>1.7789999999999999</v>
      </c>
      <c r="R20" s="260">
        <v>8.9999999999999993E-3</v>
      </c>
      <c r="S20" s="260">
        <v>0.67400000000000004</v>
      </c>
      <c r="T20" s="260">
        <v>1E-3</v>
      </c>
      <c r="U20" s="260">
        <v>0.53600000000000003</v>
      </c>
      <c r="V20" s="260">
        <v>0.01</v>
      </c>
      <c r="W20" s="260">
        <v>8.5000000000000006E-2</v>
      </c>
      <c r="X20" s="260">
        <v>1.2E-2</v>
      </c>
      <c r="Y20" s="260">
        <v>4.8000000000000001E-2</v>
      </c>
      <c r="Z20" s="260">
        <v>3.0000000000000001E-3</v>
      </c>
      <c r="AA20" s="260">
        <v>0.98499999999999999</v>
      </c>
      <c r="AB20" s="260">
        <v>0.02</v>
      </c>
      <c r="AC20" s="260">
        <v>0.83599999999999997</v>
      </c>
      <c r="AD20" s="260">
        <v>1.2E-2</v>
      </c>
      <c r="AE20" s="260">
        <v>0.79100000000000004</v>
      </c>
      <c r="AF20" s="260">
        <v>2E-3</v>
      </c>
      <c r="AG20" s="260">
        <v>0.58299999999999996</v>
      </c>
      <c r="AH20" s="260">
        <v>1.4999999999999999E-2</v>
      </c>
      <c r="AI20" s="260">
        <v>2.7E-2</v>
      </c>
      <c r="AJ20" s="260">
        <v>4.0000000000000002E-4</v>
      </c>
      <c r="AK20" s="260">
        <v>3.5000000000000003E-2</v>
      </c>
      <c r="AL20" s="260">
        <v>1.6E-2</v>
      </c>
      <c r="AM20" s="260">
        <v>0.35399999999999998</v>
      </c>
      <c r="AN20" s="260">
        <v>1.0999999999999999E-2</v>
      </c>
      <c r="AO20" s="260">
        <v>0.65200000000000002</v>
      </c>
      <c r="AP20" s="260">
        <v>1.1999999999999999E-3</v>
      </c>
      <c r="AQ20" s="114"/>
      <c r="AR20" s="28">
        <f t="shared" si="8"/>
        <v>7</v>
      </c>
      <c r="AS20" s="64">
        <f t="shared" si="9"/>
        <v>43507</v>
      </c>
      <c r="AT20" s="65">
        <f t="shared" si="0"/>
        <v>0.375</v>
      </c>
      <c r="AU20" s="64">
        <f t="shared" si="0"/>
        <v>43514</v>
      </c>
      <c r="AV20" s="65">
        <f t="shared" si="0"/>
        <v>0.375</v>
      </c>
      <c r="AW20" s="26">
        <f t="shared" si="42"/>
        <v>18.148694952276216</v>
      </c>
      <c r="AX20" s="26">
        <f t="shared" si="1"/>
        <v>26.313322013922491</v>
      </c>
      <c r="AY20" s="26">
        <f t="shared" si="43"/>
        <v>53.145016485630769</v>
      </c>
      <c r="AZ20" s="26">
        <f t="shared" si="44"/>
        <v>77.654936294338896</v>
      </c>
      <c r="BA20" s="26">
        <f t="shared" si="45"/>
        <v>42.799057609875589</v>
      </c>
      <c r="BB20" s="26">
        <f t="shared" si="46"/>
        <v>33.083416270990007</v>
      </c>
      <c r="BC20" s="26">
        <f t="shared" si="47"/>
        <v>103.2565084298205</v>
      </c>
      <c r="BD20" s="29">
        <f t="shared" si="10"/>
        <v>77.150534582359143</v>
      </c>
      <c r="BE20" s="29">
        <f t="shared" si="11"/>
        <v>47.315908310376507</v>
      </c>
      <c r="BF20" s="29">
        <f t="shared" si="12"/>
        <v>3.8610596520599221</v>
      </c>
      <c r="BG20" s="29">
        <f t="shared" si="13"/>
        <v>3.8281413352639326</v>
      </c>
      <c r="BH20" s="30">
        <f t="shared" si="14"/>
        <v>49.792050235726805</v>
      </c>
      <c r="BI20" s="179">
        <f t="shared" si="15"/>
        <v>39.946854656926092</v>
      </c>
      <c r="BJ20" s="180">
        <f t="shared" si="16"/>
        <v>48.769553457139565</v>
      </c>
      <c r="BK20" s="181"/>
      <c r="BL20" s="182">
        <f t="shared" si="17"/>
        <v>7</v>
      </c>
      <c r="BM20" s="183">
        <f t="shared" si="18"/>
        <v>41.49489902144493</v>
      </c>
      <c r="BN20" s="184">
        <f t="shared" si="19"/>
        <v>16.06192549588776</v>
      </c>
      <c r="BO20" s="184">
        <f t="shared" si="20"/>
        <v>50.18335684062059</v>
      </c>
      <c r="BP20" s="184">
        <f t="shared" si="48"/>
        <v>37.361419068736147</v>
      </c>
      <c r="BQ20" s="184">
        <f t="shared" si="49"/>
        <v>23.3144845585037</v>
      </c>
      <c r="BR20" s="184">
        <f t="shared" si="21"/>
        <v>2.1739130434782608</v>
      </c>
      <c r="BS20" s="184">
        <f t="shared" si="22"/>
        <v>3.9489921842863023</v>
      </c>
      <c r="BT20" s="184">
        <f t="shared" si="23"/>
        <v>49.15169660678643</v>
      </c>
      <c r="BU20" s="184">
        <f t="shared" si="50"/>
        <v>107.74018135795328</v>
      </c>
      <c r="BV20" s="184">
        <f t="shared" si="24"/>
        <v>115.95050546179084</v>
      </c>
      <c r="BW20" s="185">
        <f t="shared" si="25"/>
        <v>223.69068681974412</v>
      </c>
      <c r="BX20" s="257">
        <f t="shared" si="26"/>
        <v>3.6703915663925968</v>
      </c>
      <c r="BY20" s="187" t="str">
        <f t="shared" si="51"/>
        <v>○</v>
      </c>
      <c r="BZ20" s="188"/>
      <c r="CA20" s="189">
        <f t="shared" si="27"/>
        <v>7</v>
      </c>
      <c r="CB20" s="190">
        <f t="shared" si="28"/>
        <v>43507</v>
      </c>
      <c r="CC20" s="191">
        <f t="shared" si="28"/>
        <v>0.375</v>
      </c>
      <c r="CD20" s="190">
        <f t="shared" si="28"/>
        <v>43514</v>
      </c>
      <c r="CE20" s="191">
        <f t="shared" si="28"/>
        <v>0.375</v>
      </c>
      <c r="CF20" s="192">
        <f t="shared" si="29"/>
        <v>0.43626377387130139</v>
      </c>
      <c r="CG20" s="192">
        <f t="shared" si="30"/>
        <v>0.63252752856727301</v>
      </c>
      <c r="CH20" s="192">
        <f t="shared" si="31"/>
        <v>1.2775158497865384</v>
      </c>
      <c r="CI20" s="192">
        <f t="shared" si="32"/>
        <v>1.8666926551242069</v>
      </c>
      <c r="CJ20" s="192">
        <f t="shared" si="33"/>
        <v>4.1112774740046492</v>
      </c>
      <c r="CK20" s="192">
        <f t="shared" si="34"/>
        <v>2.0515026429640901</v>
      </c>
      <c r="CL20" s="192">
        <f t="shared" si="35"/>
        <v>3.6604432238371367</v>
      </c>
      <c r="CM20" s="192">
        <f t="shared" si="36"/>
        <v>1.3917956438657588</v>
      </c>
      <c r="CN20" s="192">
        <f t="shared" si="37"/>
        <v>1.0877927320555558</v>
      </c>
      <c r="CO20" s="192">
        <f t="shared" si="38"/>
        <v>0.15096743239554297</v>
      </c>
      <c r="CP20" s="192">
        <f t="shared" si="39"/>
        <v>9.3062115860266206E-2</v>
      </c>
      <c r="CQ20" s="193">
        <f t="shared" si="40"/>
        <v>1.9956653734479304</v>
      </c>
    </row>
    <row r="21" spans="1:95" s="1" customFormat="1" ht="15" customHeight="1" thickBot="1">
      <c r="A21" s="124">
        <v>8</v>
      </c>
      <c r="B21" s="253">
        <v>43514</v>
      </c>
      <c r="C21" s="241">
        <v>0.375</v>
      </c>
      <c r="D21" s="253">
        <v>43521</v>
      </c>
      <c r="E21" s="241">
        <v>0.375</v>
      </c>
      <c r="F21" s="87"/>
      <c r="G21" s="223"/>
      <c r="H21" s="87"/>
      <c r="I21" s="223"/>
      <c r="J21" s="87" t="str">
        <f t="shared" si="7"/>
        <v/>
      </c>
      <c r="K21" s="223" t="str">
        <f t="shared" si="41"/>
        <v/>
      </c>
      <c r="L21" s="87">
        <v>12.087200000000001</v>
      </c>
      <c r="M21" s="260">
        <v>1.7270000000000001</v>
      </c>
      <c r="N21" s="260">
        <v>6.0000000000000001E-3</v>
      </c>
      <c r="O21" s="260">
        <v>0.71399999999999997</v>
      </c>
      <c r="P21" s="260">
        <v>2E-3</v>
      </c>
      <c r="Q21" s="260">
        <v>1.504</v>
      </c>
      <c r="R21" s="260">
        <v>8.9999999999999993E-3</v>
      </c>
      <c r="S21" s="260">
        <v>0.54100000000000004</v>
      </c>
      <c r="T21" s="260">
        <v>0</v>
      </c>
      <c r="U21" s="260">
        <v>0.318</v>
      </c>
      <c r="V21" s="260">
        <v>1.2E-2</v>
      </c>
      <c r="W21" s="260">
        <v>7.8E-2</v>
      </c>
      <c r="X21" s="260">
        <v>0.01</v>
      </c>
      <c r="Y21" s="260">
        <v>3.9E-2</v>
      </c>
      <c r="Z21" s="260">
        <v>2E-3</v>
      </c>
      <c r="AA21" s="260">
        <v>0.86899999999999999</v>
      </c>
      <c r="AB21" s="260">
        <v>0.02</v>
      </c>
      <c r="AC21" s="260">
        <v>0.80400000000000005</v>
      </c>
      <c r="AD21" s="260">
        <v>1.4E-2</v>
      </c>
      <c r="AE21" s="260">
        <v>0.47199999999999998</v>
      </c>
      <c r="AF21" s="260">
        <v>1E-3</v>
      </c>
      <c r="AG21" s="260">
        <v>0.46300000000000002</v>
      </c>
      <c r="AH21" s="260">
        <v>1.2E-2</v>
      </c>
      <c r="AI21" s="260">
        <v>2.1999999999999999E-2</v>
      </c>
      <c r="AJ21" s="260">
        <v>5.0000000000000001E-4</v>
      </c>
      <c r="AK21" s="260">
        <v>0.155</v>
      </c>
      <c r="AL21" s="260">
        <v>1.4999999999999999E-2</v>
      </c>
      <c r="AM21" s="260">
        <v>0.40899999999999997</v>
      </c>
      <c r="AN21" s="260">
        <v>0.01</v>
      </c>
      <c r="AO21" s="260">
        <v>0.55800000000000005</v>
      </c>
      <c r="AP21" s="260">
        <v>1.2999999999999999E-3</v>
      </c>
      <c r="AQ21" s="114"/>
      <c r="AR21" s="28">
        <f t="shared" si="8"/>
        <v>8</v>
      </c>
      <c r="AS21" s="64">
        <f t="shared" si="9"/>
        <v>43514</v>
      </c>
      <c r="AT21" s="65">
        <f t="shared" si="0"/>
        <v>0.375</v>
      </c>
      <c r="AU21" s="64">
        <f t="shared" si="0"/>
        <v>43521</v>
      </c>
      <c r="AV21" s="65">
        <f t="shared" si="0"/>
        <v>0.375</v>
      </c>
      <c r="AW21" s="26">
        <f t="shared" si="42"/>
        <v>20.024176596556796</v>
      </c>
      <c r="AX21" s="26">
        <f t="shared" si="1"/>
        <v>15.709902014079079</v>
      </c>
      <c r="AY21" s="26">
        <f t="shared" si="43"/>
        <v>49.592612441738595</v>
      </c>
      <c r="AZ21" s="26">
        <f t="shared" si="44"/>
        <v>66.291196022869457</v>
      </c>
      <c r="BA21" s="26">
        <f t="shared" si="45"/>
        <v>37.055492389972315</v>
      </c>
      <c r="BB21" s="26">
        <f t="shared" si="46"/>
        <v>23.748301983066469</v>
      </c>
      <c r="BC21" s="26">
        <f t="shared" si="47"/>
        <v>87.22465364752847</v>
      </c>
      <c r="BD21" s="29">
        <f t="shared" si="10"/>
        <v>62.026179606316788</v>
      </c>
      <c r="BE21" s="29">
        <f t="shared" si="11"/>
        <v>27.529400608154329</v>
      </c>
      <c r="BF21" s="29">
        <f t="shared" si="12"/>
        <v>3.5970498436002725</v>
      </c>
      <c r="BG21" s="29">
        <f t="shared" si="13"/>
        <v>3.1479734850923817</v>
      </c>
      <c r="BH21" s="30">
        <f t="shared" si="14"/>
        <v>43.812120943102869</v>
      </c>
      <c r="BI21" s="179">
        <f t="shared" si="15"/>
        <v>35.396020121312773</v>
      </c>
      <c r="BJ21" s="180">
        <f t="shared" si="16"/>
        <v>43.217210595960651</v>
      </c>
      <c r="BK21" s="181"/>
      <c r="BL21" s="182">
        <f t="shared" si="17"/>
        <v>8</v>
      </c>
      <c r="BM21" s="183">
        <f t="shared" si="18"/>
        <v>35.95669373308349</v>
      </c>
      <c r="BN21" s="184">
        <f t="shared" si="19"/>
        <v>11.514271891630383</v>
      </c>
      <c r="BO21" s="184">
        <f t="shared" si="20"/>
        <v>42.42595204513399</v>
      </c>
      <c r="BP21" s="184">
        <f t="shared" si="48"/>
        <v>29.988913525498894</v>
      </c>
      <c r="BQ21" s="184">
        <f t="shared" si="49"/>
        <v>13.832100913440627</v>
      </c>
      <c r="BR21" s="184">
        <f t="shared" si="21"/>
        <v>1.9948849104859334</v>
      </c>
      <c r="BS21" s="184">
        <f t="shared" si="22"/>
        <v>3.2085561497326207</v>
      </c>
      <c r="BT21" s="184">
        <f t="shared" si="23"/>
        <v>43.363273453093811</v>
      </c>
      <c r="BU21" s="184">
        <f t="shared" si="50"/>
        <v>89.896917669847852</v>
      </c>
      <c r="BV21" s="184">
        <f t="shared" si="24"/>
        <v>92.387728952251891</v>
      </c>
      <c r="BW21" s="185">
        <f t="shared" si="25"/>
        <v>182.28464662209973</v>
      </c>
      <c r="BX21" s="257">
        <f t="shared" si="26"/>
        <v>1.3664405250584934</v>
      </c>
      <c r="BY21" s="187" t="str">
        <f t="shared" si="51"/>
        <v>○</v>
      </c>
      <c r="BZ21" s="188"/>
      <c r="CA21" s="189">
        <f t="shared" si="27"/>
        <v>8</v>
      </c>
      <c r="CB21" s="190">
        <f t="shared" si="28"/>
        <v>43514</v>
      </c>
      <c r="CC21" s="191">
        <f t="shared" si="28"/>
        <v>0.375</v>
      </c>
      <c r="CD21" s="190">
        <f t="shared" si="28"/>
        <v>43521</v>
      </c>
      <c r="CE21" s="191">
        <f t="shared" si="28"/>
        <v>0.375</v>
      </c>
      <c r="CF21" s="192">
        <f t="shared" si="29"/>
        <v>0.48134716428101126</v>
      </c>
      <c r="CG21" s="192">
        <f t="shared" si="30"/>
        <v>0.37763933758503715</v>
      </c>
      <c r="CH21" s="192">
        <f t="shared" si="31"/>
        <v>1.192122095658245</v>
      </c>
      <c r="CI21" s="192">
        <f t="shared" si="32"/>
        <v>1.5935276573565431</v>
      </c>
      <c r="CJ21" s="192">
        <f t="shared" si="33"/>
        <v>3.5595505989807408</v>
      </c>
      <c r="CK21" s="192">
        <f t="shared" si="34"/>
        <v>1.4726322059699517</v>
      </c>
      <c r="CL21" s="192">
        <f t="shared" si="35"/>
        <v>3.0921139718048845</v>
      </c>
      <c r="CM21" s="192">
        <f t="shared" si="36"/>
        <v>1.1189522800979548</v>
      </c>
      <c r="CN21" s="192">
        <f t="shared" si="37"/>
        <v>0.63290091998146791</v>
      </c>
      <c r="CO21" s="192">
        <f t="shared" si="38"/>
        <v>0.14064464888477066</v>
      </c>
      <c r="CP21" s="192">
        <f t="shared" si="39"/>
        <v>7.6527235422595791E-2</v>
      </c>
      <c r="CQ21" s="193">
        <f t="shared" si="40"/>
        <v>1.755989807399563</v>
      </c>
    </row>
    <row r="22" spans="1:95" s="1" customFormat="1" ht="15" customHeight="1" thickBot="1">
      <c r="A22" s="124">
        <v>9</v>
      </c>
      <c r="B22" s="253">
        <v>43521</v>
      </c>
      <c r="C22" s="241">
        <v>0.375</v>
      </c>
      <c r="D22" s="253">
        <v>43528</v>
      </c>
      <c r="E22" s="241">
        <v>0.375</v>
      </c>
      <c r="F22" s="87"/>
      <c r="G22" s="223"/>
      <c r="H22" s="87"/>
      <c r="I22" s="223"/>
      <c r="J22" s="87" t="str">
        <f t="shared" si="7"/>
        <v/>
      </c>
      <c r="K22" s="223" t="str">
        <f t="shared" si="41"/>
        <v/>
      </c>
      <c r="L22" s="87">
        <v>12.0876</v>
      </c>
      <c r="M22" s="260">
        <v>1.8180000000000001</v>
      </c>
      <c r="N22" s="260">
        <v>8.0000000000000002E-3</v>
      </c>
      <c r="O22" s="260">
        <v>1.012</v>
      </c>
      <c r="P22" s="260">
        <v>2E-3</v>
      </c>
      <c r="Q22" s="260">
        <v>1.8129999999999999</v>
      </c>
      <c r="R22" s="260">
        <v>8.9999999999999993E-3</v>
      </c>
      <c r="S22" s="260">
        <v>0.75700000000000001</v>
      </c>
      <c r="T22" s="260">
        <v>1E-3</v>
      </c>
      <c r="U22" s="260">
        <v>0.51200000000000001</v>
      </c>
      <c r="V22" s="260">
        <v>0.01</v>
      </c>
      <c r="W22" s="260">
        <v>0.125</v>
      </c>
      <c r="X22" s="260">
        <v>1.2999999999999999E-2</v>
      </c>
      <c r="Y22" s="260">
        <v>4.2000000000000003E-2</v>
      </c>
      <c r="Z22" s="260">
        <v>0</v>
      </c>
      <c r="AA22" s="260">
        <v>0.72499999999999998</v>
      </c>
      <c r="AB22" s="260">
        <v>1.9E-2</v>
      </c>
      <c r="AC22" s="260">
        <v>0.73699999999999999</v>
      </c>
      <c r="AD22" s="260">
        <v>1.2999999999999999E-2</v>
      </c>
      <c r="AE22" s="260">
        <v>0.46899999999999997</v>
      </c>
      <c r="AF22" s="260">
        <v>0</v>
      </c>
      <c r="AG22" s="260">
        <v>0.36699999999999999</v>
      </c>
      <c r="AH22" s="260">
        <v>1.4E-2</v>
      </c>
      <c r="AI22" s="260">
        <v>1.7999999999999999E-2</v>
      </c>
      <c r="AJ22" s="260">
        <v>2.9999999999999997E-4</v>
      </c>
      <c r="AK22" s="260">
        <v>8.8999999999999996E-2</v>
      </c>
      <c r="AL22" s="260">
        <v>1.2E-2</v>
      </c>
      <c r="AM22" s="260">
        <v>0.311</v>
      </c>
      <c r="AN22" s="260">
        <v>8.9999999999999993E-3</v>
      </c>
      <c r="AO22" s="260">
        <v>0.53200000000000003</v>
      </c>
      <c r="AP22" s="260">
        <v>1E-3</v>
      </c>
      <c r="AQ22" s="114"/>
      <c r="AR22" s="28">
        <f t="shared" si="8"/>
        <v>9</v>
      </c>
      <c r="AS22" s="64">
        <f t="shared" si="9"/>
        <v>43521</v>
      </c>
      <c r="AT22" s="65">
        <f t="shared" si="0"/>
        <v>0.375</v>
      </c>
      <c r="AU22" s="64">
        <f t="shared" si="0"/>
        <v>43528</v>
      </c>
      <c r="AV22" s="65">
        <f t="shared" si="0"/>
        <v>0.375</v>
      </c>
      <c r="AW22" s="26">
        <f t="shared" si="42"/>
        <v>17.246058798875641</v>
      </c>
      <c r="AX22" s="26">
        <f t="shared" si="1"/>
        <v>15.642675639791035</v>
      </c>
      <c r="AY22" s="26">
        <f t="shared" si="43"/>
        <v>38.214219087357165</v>
      </c>
      <c r="AZ22" s="26">
        <f t="shared" si="44"/>
        <v>62.906910374664072</v>
      </c>
      <c r="BA22" s="26">
        <f t="shared" si="45"/>
        <v>38.970494913813873</v>
      </c>
      <c r="BB22" s="26">
        <f t="shared" si="46"/>
        <v>33.686785492940189</v>
      </c>
      <c r="BC22" s="26">
        <f t="shared" si="47"/>
        <v>105.2495438680799</v>
      </c>
      <c r="BD22" s="29">
        <f t="shared" si="10"/>
        <v>86.67327181200298</v>
      </c>
      <c r="BE22" s="29">
        <f t="shared" si="11"/>
        <v>45.16111694475191</v>
      </c>
      <c r="BF22" s="29">
        <f t="shared" si="12"/>
        <v>5.9243566296809078</v>
      </c>
      <c r="BG22" s="29">
        <f t="shared" si="13"/>
        <v>3.5732570581117371</v>
      </c>
      <c r="BH22" s="30">
        <f>IF($A22="","",IF($AA22="","",1000/$BH$9*($AA22-$AB22)*$AC$7/$L22))</f>
        <v>36.431488589715563</v>
      </c>
      <c r="BI22" s="179">
        <f t="shared" si="15"/>
        <v>36.248182784384227</v>
      </c>
      <c r="BJ22" s="180">
        <f t="shared" si="16"/>
        <v>35.455556852539473</v>
      </c>
      <c r="BK22" s="181"/>
      <c r="BL22" s="182">
        <f t="shared" si="17"/>
        <v>9</v>
      </c>
      <c r="BM22" s="183">
        <f t="shared" si="18"/>
        <v>37.85134291068082</v>
      </c>
      <c r="BN22" s="184">
        <f t="shared" si="19"/>
        <v>16.319948395420095</v>
      </c>
      <c r="BO22" s="184">
        <f t="shared" si="20"/>
        <v>51.142454160789839</v>
      </c>
      <c r="BP22" s="184">
        <f t="shared" si="48"/>
        <v>41.962305986696229</v>
      </c>
      <c r="BQ22" s="184">
        <f t="shared" si="49"/>
        <v>22.270552414093086</v>
      </c>
      <c r="BR22" s="184">
        <f t="shared" si="21"/>
        <v>3.1969309462915598</v>
      </c>
      <c r="BS22" s="184">
        <f t="shared" si="22"/>
        <v>3.4553681612505143</v>
      </c>
      <c r="BT22" s="184">
        <f t="shared" si="23"/>
        <v>36.177644710578846</v>
      </c>
      <c r="BU22" s="184">
        <f t="shared" si="50"/>
        <v>105.31374546689075</v>
      </c>
      <c r="BV22" s="184">
        <f t="shared" si="24"/>
        <v>107.06280221891024</v>
      </c>
      <c r="BW22" s="185">
        <f t="shared" si="25"/>
        <v>212.37654768580097</v>
      </c>
      <c r="BX22" s="257">
        <f t="shared" si="26"/>
        <v>0.82356398155935484</v>
      </c>
      <c r="BY22" s="187" t="str">
        <f t="shared" si="51"/>
        <v>○</v>
      </c>
      <c r="BZ22" s="188"/>
      <c r="CA22" s="189">
        <f t="shared" si="27"/>
        <v>9</v>
      </c>
      <c r="CB22" s="190">
        <f t="shared" si="28"/>
        <v>43521</v>
      </c>
      <c r="CC22" s="191">
        <f t="shared" si="28"/>
        <v>0.375</v>
      </c>
      <c r="CD22" s="190">
        <f t="shared" si="28"/>
        <v>43528</v>
      </c>
      <c r="CE22" s="191">
        <f t="shared" si="28"/>
        <v>0.375</v>
      </c>
      <c r="CF22" s="192">
        <f t="shared" si="29"/>
        <v>0.41456593522501239</v>
      </c>
      <c r="CG22" s="192">
        <f t="shared" si="30"/>
        <v>0.37602332983198883</v>
      </c>
      <c r="CH22" s="192">
        <f t="shared" si="31"/>
        <v>0.91860486268761787</v>
      </c>
      <c r="CI22" s="192">
        <f t="shared" si="32"/>
        <v>1.5121751836592876</v>
      </c>
      <c r="CJ22" s="192">
        <f t="shared" si="33"/>
        <v>3.7435057414209609</v>
      </c>
      <c r="CK22" s="192">
        <f t="shared" si="34"/>
        <v>2.0889175684172212</v>
      </c>
      <c r="CL22" s="192">
        <f t="shared" si="35"/>
        <v>3.731096330123433</v>
      </c>
      <c r="CM22" s="192">
        <f t="shared" si="36"/>
        <v>1.5635858234885336</v>
      </c>
      <c r="CN22" s="192">
        <f t="shared" si="37"/>
        <v>1.0382540785598464</v>
      </c>
      <c r="CO22" s="192">
        <f t="shared" si="38"/>
        <v>0.23164234422052352</v>
      </c>
      <c r="CP22" s="192">
        <f t="shared" si="39"/>
        <v>8.6865879082696329E-2</v>
      </c>
      <c r="CQ22" s="193">
        <f t="shared" si="40"/>
        <v>1.4601740626757995</v>
      </c>
    </row>
    <row r="23" spans="1:95" s="1" customFormat="1" ht="15" customHeight="1" thickBot="1">
      <c r="A23" s="124">
        <v>10</v>
      </c>
      <c r="B23" s="253">
        <v>43528</v>
      </c>
      <c r="C23" s="241">
        <v>0.375</v>
      </c>
      <c r="D23" s="253">
        <v>43535</v>
      </c>
      <c r="E23" s="241">
        <v>0.375</v>
      </c>
      <c r="F23" s="87"/>
      <c r="G23" s="223"/>
      <c r="H23" s="87"/>
      <c r="I23" s="223"/>
      <c r="J23" s="87" t="str">
        <f t="shared" si="7"/>
        <v/>
      </c>
      <c r="K23" s="223" t="str">
        <f t="shared" si="41"/>
        <v/>
      </c>
      <c r="L23" s="87">
        <v>12.341100000000001</v>
      </c>
      <c r="M23" s="260">
        <v>2.0150000000000001</v>
      </c>
      <c r="N23" s="260">
        <v>6.0000000000000001E-3</v>
      </c>
      <c r="O23" s="260">
        <v>1.8859999999999999</v>
      </c>
      <c r="P23" s="260">
        <v>2E-3</v>
      </c>
      <c r="Q23" s="260">
        <v>1.226</v>
      </c>
      <c r="R23" s="260">
        <v>8.9999999999999993E-3</v>
      </c>
      <c r="S23" s="260">
        <v>0.59299999999999997</v>
      </c>
      <c r="T23" s="260">
        <v>2E-3</v>
      </c>
      <c r="U23" s="260">
        <v>0.65500000000000003</v>
      </c>
      <c r="V23" s="260">
        <v>8.9999999999999993E-3</v>
      </c>
      <c r="W23" s="260">
        <v>7.0999999999999994E-2</v>
      </c>
      <c r="X23" s="260">
        <v>0.01</v>
      </c>
      <c r="Y23" s="260">
        <v>3.6999999999999998E-2</v>
      </c>
      <c r="Z23" s="260">
        <v>3.0000000000000001E-3</v>
      </c>
      <c r="AA23" s="260">
        <v>0.69799999999999995</v>
      </c>
      <c r="AB23" s="260">
        <v>0.02</v>
      </c>
      <c r="AC23" s="260">
        <v>0.96899999999999997</v>
      </c>
      <c r="AD23" s="260">
        <v>1.2999999999999999E-2</v>
      </c>
      <c r="AE23" s="260">
        <v>0.57099999999999995</v>
      </c>
      <c r="AF23" s="260">
        <v>3.0000000000000001E-3</v>
      </c>
      <c r="AG23" s="260">
        <v>0.46100000000000002</v>
      </c>
      <c r="AH23" s="260">
        <v>1.4999999999999999E-2</v>
      </c>
      <c r="AI23" s="260">
        <v>3.3000000000000002E-2</v>
      </c>
      <c r="AJ23" s="260">
        <v>6.9999999999999999E-4</v>
      </c>
      <c r="AK23" s="260">
        <v>0.14199999999999999</v>
      </c>
      <c r="AL23" s="260">
        <v>1.4E-2</v>
      </c>
      <c r="AM23" s="260">
        <v>0.49</v>
      </c>
      <c r="AN23" s="260">
        <v>1.2E-2</v>
      </c>
      <c r="AO23" s="260">
        <v>0.496</v>
      </c>
      <c r="AP23" s="260">
        <v>1.8E-3</v>
      </c>
      <c r="AQ23" s="114"/>
      <c r="AR23" s="28">
        <f t="shared" si="8"/>
        <v>10</v>
      </c>
      <c r="AS23" s="64">
        <f t="shared" si="9"/>
        <v>43528</v>
      </c>
      <c r="AT23" s="65">
        <f t="shared" si="0"/>
        <v>0.375</v>
      </c>
      <c r="AU23" s="64">
        <f t="shared" si="0"/>
        <v>43535</v>
      </c>
      <c r="AV23" s="65">
        <f t="shared" si="0"/>
        <v>0.375</v>
      </c>
      <c r="AW23" s="26">
        <f t="shared" si="42"/>
        <v>22.859821618519128</v>
      </c>
      <c r="AX23" s="26">
        <f t="shared" si="1"/>
        <v>18.555503426351454</v>
      </c>
      <c r="AY23" s="26">
        <f t="shared" si="43"/>
        <v>52.80096610681985</v>
      </c>
      <c r="AZ23" s="26">
        <f t="shared" si="44"/>
        <v>59.121845143805075</v>
      </c>
      <c r="BA23" s="26">
        <f t="shared" si="45"/>
        <v>42.366588221037766</v>
      </c>
      <c r="BB23" s="26">
        <f t="shared" si="46"/>
        <v>61.546775449377009</v>
      </c>
      <c r="BC23" s="26">
        <f t="shared" si="47"/>
        <v>69.544129601731342</v>
      </c>
      <c r="BD23" s="29">
        <f t="shared" si="10"/>
        <v>66.36469226968434</v>
      </c>
      <c r="BE23" s="29">
        <f t="shared" si="11"/>
        <v>56.921938793379454</v>
      </c>
      <c r="BF23" s="29">
        <f t="shared" si="12"/>
        <v>3.1603793458246852</v>
      </c>
      <c r="BG23" s="29">
        <f t="shared" si="13"/>
        <v>2.8332186729736382</v>
      </c>
      <c r="BH23" s="30">
        <f t="shared" si="14"/>
        <v>34.267949503428902</v>
      </c>
      <c r="BI23" s="179">
        <f t="shared" si="15"/>
        <v>38.935333750572852</v>
      </c>
      <c r="BJ23" s="180">
        <f t="shared" si="16"/>
        <v>33.037866406103973</v>
      </c>
      <c r="BK23" s="181"/>
      <c r="BL23" s="182">
        <f t="shared" si="17"/>
        <v>10</v>
      </c>
      <c r="BM23" s="183">
        <f t="shared" si="18"/>
        <v>41.952946075369567</v>
      </c>
      <c r="BN23" s="184">
        <f t="shared" si="19"/>
        <v>30.414449282373813</v>
      </c>
      <c r="BO23" s="184">
        <f t="shared" si="20"/>
        <v>34.583921015514804</v>
      </c>
      <c r="BP23" s="184">
        <f t="shared" si="48"/>
        <v>32.871396895787143</v>
      </c>
      <c r="BQ23" s="184">
        <f t="shared" si="49"/>
        <v>28.490648107872989</v>
      </c>
      <c r="BR23" s="184">
        <f t="shared" si="21"/>
        <v>1.8158567774936061</v>
      </c>
      <c r="BS23" s="184">
        <f t="shared" si="22"/>
        <v>3.0440148087206911</v>
      </c>
      <c r="BT23" s="184">
        <f t="shared" si="23"/>
        <v>34.830339321357286</v>
      </c>
      <c r="BU23" s="184">
        <f t="shared" si="50"/>
        <v>106.95131637325818</v>
      </c>
      <c r="BV23" s="184">
        <f t="shared" si="24"/>
        <v>101.05225591123171</v>
      </c>
      <c r="BW23" s="185">
        <f t="shared" si="25"/>
        <v>208.00357228448991</v>
      </c>
      <c r="BX23" s="257">
        <f t="shared" si="26"/>
        <v>-2.8360380532110412</v>
      </c>
      <c r="BY23" s="187" t="str">
        <f t="shared" si="51"/>
        <v>○</v>
      </c>
      <c r="BZ23" s="188"/>
      <c r="CA23" s="189">
        <f t="shared" si="27"/>
        <v>10</v>
      </c>
      <c r="CB23" s="190">
        <f t="shared" si="28"/>
        <v>43528</v>
      </c>
      <c r="CC23" s="191">
        <f t="shared" si="28"/>
        <v>0.375</v>
      </c>
      <c r="CD23" s="190">
        <f t="shared" si="28"/>
        <v>43535</v>
      </c>
      <c r="CE23" s="191">
        <f t="shared" si="28"/>
        <v>0.375</v>
      </c>
      <c r="CF23" s="192">
        <f t="shared" si="29"/>
        <v>0.54951125001244849</v>
      </c>
      <c r="CG23" s="192">
        <f t="shared" si="30"/>
        <v>0.44604275801366416</v>
      </c>
      <c r="CH23" s="192">
        <f t="shared" si="31"/>
        <v>1.2692454635655679</v>
      </c>
      <c r="CI23" s="192">
        <f t="shared" si="32"/>
        <v>1.4211886501203297</v>
      </c>
      <c r="CJ23" s="192">
        <f t="shared" si="33"/>
        <v>4.0697344645128881</v>
      </c>
      <c r="CK23" s="192">
        <f t="shared" si="34"/>
        <v>3.8165155456158684</v>
      </c>
      <c r="CL23" s="192">
        <f t="shared" si="35"/>
        <v>2.4653393943813762</v>
      </c>
      <c r="CM23" s="192">
        <f t="shared" si="36"/>
        <v>1.1972190485451053</v>
      </c>
      <c r="CN23" s="192">
        <f t="shared" si="37"/>
        <v>1.3086353728597935</v>
      </c>
      <c r="CO23" s="192">
        <f t="shared" si="38"/>
        <v>0.1235708324217452</v>
      </c>
      <c r="CP23" s="192">
        <f t="shared" si="39"/>
        <v>6.8875545939989138E-2</v>
      </c>
      <c r="CQ23" s="193">
        <f t="shared" si="40"/>
        <v>1.3734594160974303</v>
      </c>
    </row>
    <row r="24" spans="1:95" s="1" customFormat="1" ht="15" customHeight="1" thickBot="1">
      <c r="A24" s="124">
        <v>11</v>
      </c>
      <c r="B24" s="253">
        <v>43535</v>
      </c>
      <c r="C24" s="241">
        <v>0.375</v>
      </c>
      <c r="D24" s="253">
        <v>43542</v>
      </c>
      <c r="E24" s="241">
        <v>0.375</v>
      </c>
      <c r="F24" s="87"/>
      <c r="G24" s="223"/>
      <c r="H24" s="87"/>
      <c r="I24" s="223"/>
      <c r="J24" s="87" t="str">
        <f t="shared" si="7"/>
        <v/>
      </c>
      <c r="K24" s="223" t="str">
        <f t="shared" si="41"/>
        <v/>
      </c>
      <c r="L24" s="87">
        <v>12.0886</v>
      </c>
      <c r="M24" s="260">
        <v>3.617</v>
      </c>
      <c r="N24" s="260">
        <v>4.0000000000000001E-3</v>
      </c>
      <c r="O24" s="260">
        <v>2.8170000000000002</v>
      </c>
      <c r="P24" s="260">
        <v>3.0000000000000001E-3</v>
      </c>
      <c r="Q24" s="260">
        <v>1.373</v>
      </c>
      <c r="R24" s="260">
        <v>1.0999999999999999E-2</v>
      </c>
      <c r="S24" s="260">
        <v>1.7250000000000001</v>
      </c>
      <c r="T24" s="260">
        <v>3.0000000000000001E-3</v>
      </c>
      <c r="U24" s="260">
        <v>0.69699999999999995</v>
      </c>
      <c r="V24" s="260">
        <v>0.01</v>
      </c>
      <c r="W24" s="260">
        <v>0.109</v>
      </c>
      <c r="X24" s="260">
        <v>1.2E-2</v>
      </c>
      <c r="Y24" s="260">
        <v>3.4000000000000002E-2</v>
      </c>
      <c r="Z24" s="260">
        <v>0</v>
      </c>
      <c r="AA24" s="260">
        <v>0.71199999999999997</v>
      </c>
      <c r="AB24" s="260">
        <v>1.9E-2</v>
      </c>
      <c r="AC24" s="260">
        <v>1.0620000000000001</v>
      </c>
      <c r="AD24" s="260">
        <v>1.2999999999999999E-2</v>
      </c>
      <c r="AE24" s="260">
        <v>0.53900000000000003</v>
      </c>
      <c r="AF24" s="260">
        <v>4.0000000000000001E-3</v>
      </c>
      <c r="AG24" s="260">
        <v>0.51300000000000001</v>
      </c>
      <c r="AH24" s="260">
        <v>1.2E-2</v>
      </c>
      <c r="AI24" s="260">
        <v>2.9000000000000001E-2</v>
      </c>
      <c r="AJ24" s="260">
        <v>4.0000000000000002E-4</v>
      </c>
      <c r="AK24" s="260">
        <v>0.317</v>
      </c>
      <c r="AL24" s="260">
        <v>1.4999999999999999E-2</v>
      </c>
      <c r="AM24" s="260">
        <v>0.48699999999999999</v>
      </c>
      <c r="AN24" s="260">
        <v>1.2E-2</v>
      </c>
      <c r="AO24" s="260">
        <v>0.51500000000000001</v>
      </c>
      <c r="AP24" s="260">
        <v>1.5E-3</v>
      </c>
      <c r="AQ24" s="114"/>
      <c r="AR24" s="28">
        <f t="shared" si="8"/>
        <v>11</v>
      </c>
      <c r="AS24" s="64">
        <f t="shared" si="9"/>
        <v>43535</v>
      </c>
      <c r="AT24" s="65">
        <f t="shared" si="0"/>
        <v>0.375</v>
      </c>
      <c r="AU24" s="64">
        <f t="shared" si="0"/>
        <v>43542</v>
      </c>
      <c r="AV24" s="65">
        <f t="shared" si="0"/>
        <v>0.375</v>
      </c>
      <c r="AW24" s="26">
        <f t="shared" si="42"/>
        <v>29.08551566672206</v>
      </c>
      <c r="AX24" s="26">
        <f t="shared" si="1"/>
        <v>17.842514234717836</v>
      </c>
      <c r="AY24" s="26">
        <f t="shared" si="43"/>
        <v>56.937393159256892</v>
      </c>
      <c r="AZ24" s="26">
        <f t="shared" si="44"/>
        <v>62.145097726897653</v>
      </c>
      <c r="BA24" s="26">
        <f t="shared" si="45"/>
        <v>77.783840195312195</v>
      </c>
      <c r="BB24" s="26">
        <f t="shared" si="46"/>
        <v>93.848289825226146</v>
      </c>
      <c r="BC24" s="26">
        <f t="shared" si="47"/>
        <v>79.455665453799085</v>
      </c>
      <c r="BD24" s="29">
        <f t="shared" si="10"/>
        <v>197.40612116900522</v>
      </c>
      <c r="BE24" s="29">
        <f t="shared" si="11"/>
        <v>61.799045451404233</v>
      </c>
      <c r="BF24" s="29">
        <f t="shared" si="12"/>
        <v>5.1304915671009272</v>
      </c>
      <c r="BG24" s="29">
        <f t="shared" si="13"/>
        <v>2.8923973797656441</v>
      </c>
      <c r="BH24" s="30">
        <f t="shared" si="14"/>
        <v>35.757695600972497</v>
      </c>
      <c r="BI24" s="179">
        <f t="shared" si="15"/>
        <v>74.058593735501546</v>
      </c>
      <c r="BJ24" s="180">
        <f t="shared" si="16"/>
        <v>34.422218228767655</v>
      </c>
      <c r="BK24" s="181"/>
      <c r="BL24" s="182">
        <f t="shared" si="17"/>
        <v>11</v>
      </c>
      <c r="BM24" s="183">
        <f t="shared" si="18"/>
        <v>75.307099729335832</v>
      </c>
      <c r="BN24" s="184">
        <f t="shared" si="19"/>
        <v>45.428156748911469</v>
      </c>
      <c r="BO24" s="184">
        <f t="shared" si="20"/>
        <v>38.730606488011283</v>
      </c>
      <c r="BP24" s="184">
        <f t="shared" si="48"/>
        <v>95.620842572062088</v>
      </c>
      <c r="BQ24" s="184">
        <f t="shared" si="49"/>
        <v>30.317529360591564</v>
      </c>
      <c r="BR24" s="184">
        <f t="shared" si="21"/>
        <v>2.7877237851662402</v>
      </c>
      <c r="BS24" s="184">
        <f t="shared" si="22"/>
        <v>2.7972027972027975</v>
      </c>
      <c r="BT24" s="184">
        <f t="shared" si="23"/>
        <v>35.528942115768466</v>
      </c>
      <c r="BU24" s="184">
        <f t="shared" si="50"/>
        <v>159.46586296625858</v>
      </c>
      <c r="BV24" s="184">
        <f t="shared" si="24"/>
        <v>167.05224063079118</v>
      </c>
      <c r="BW24" s="185">
        <f t="shared" si="25"/>
        <v>326.51810359704973</v>
      </c>
      <c r="BX24" s="257">
        <f t="shared" si="26"/>
        <v>2.3234171646099009</v>
      </c>
      <c r="BY24" s="187" t="str">
        <f t="shared" si="51"/>
        <v>○</v>
      </c>
      <c r="BZ24" s="188"/>
      <c r="CA24" s="189">
        <f t="shared" si="27"/>
        <v>11</v>
      </c>
      <c r="CB24" s="190">
        <f t="shared" si="28"/>
        <v>43535</v>
      </c>
      <c r="CC24" s="191">
        <f t="shared" si="28"/>
        <v>0.375</v>
      </c>
      <c r="CD24" s="190">
        <f t="shared" si="28"/>
        <v>43542</v>
      </c>
      <c r="CE24" s="191">
        <f t="shared" si="28"/>
        <v>0.375</v>
      </c>
      <c r="CF24" s="192">
        <f t="shared" si="29"/>
        <v>0.69916635125136495</v>
      </c>
      <c r="CG24" s="192">
        <f t="shared" si="30"/>
        <v>0.42890370992841781</v>
      </c>
      <c r="CH24" s="192">
        <f t="shared" si="31"/>
        <v>1.3686781379801649</v>
      </c>
      <c r="CI24" s="192">
        <f t="shared" si="32"/>
        <v>1.493862502688484</v>
      </c>
      <c r="CJ24" s="192">
        <f t="shared" si="33"/>
        <v>7.4719156891616896</v>
      </c>
      <c r="CK24" s="192">
        <f t="shared" si="34"/>
        <v>5.8195324520622735</v>
      </c>
      <c r="CL24" s="192">
        <f t="shared" si="35"/>
        <v>2.816703340337178</v>
      </c>
      <c r="CM24" s="192">
        <f t="shared" si="36"/>
        <v>3.5612064258888538</v>
      </c>
      <c r="CN24" s="192">
        <f t="shared" si="37"/>
        <v>1.4207600549277832</v>
      </c>
      <c r="CO24" s="192">
        <f t="shared" si="38"/>
        <v>0.20060222027364624</v>
      </c>
      <c r="CP24" s="192">
        <f t="shared" si="39"/>
        <v>7.0314180302102819E-2</v>
      </c>
      <c r="CQ24" s="193">
        <f t="shared" si="40"/>
        <v>1.4331684396869775</v>
      </c>
    </row>
    <row r="25" spans="1:95" s="1" customFormat="1" ht="15" customHeight="1" thickBot="1">
      <c r="A25" s="124">
        <v>12</v>
      </c>
      <c r="B25" s="253">
        <v>43542</v>
      </c>
      <c r="C25" s="241">
        <v>0.375</v>
      </c>
      <c r="D25" s="253">
        <v>43549</v>
      </c>
      <c r="E25" s="241">
        <v>0.375</v>
      </c>
      <c r="F25" s="87"/>
      <c r="G25" s="223"/>
      <c r="H25" s="87"/>
      <c r="I25" s="223"/>
      <c r="J25" s="87" t="str">
        <f t="shared" si="7"/>
        <v/>
      </c>
      <c r="K25" s="223" t="str">
        <f t="shared" si="41"/>
        <v/>
      </c>
      <c r="L25" s="87">
        <v>11.984399999999999</v>
      </c>
      <c r="M25" s="260">
        <v>3.9420000000000002</v>
      </c>
      <c r="N25" s="260">
        <v>5.0000000000000001E-3</v>
      </c>
      <c r="O25" s="260">
        <v>3.01</v>
      </c>
      <c r="P25" s="260">
        <v>5.0000000000000001E-3</v>
      </c>
      <c r="Q25" s="260">
        <v>1.2969999999999999</v>
      </c>
      <c r="R25" s="260">
        <v>8.9999999999999993E-3</v>
      </c>
      <c r="S25" s="260">
        <v>1.341</v>
      </c>
      <c r="T25" s="260">
        <v>0</v>
      </c>
      <c r="U25" s="260">
        <v>0.66200000000000003</v>
      </c>
      <c r="V25" s="260">
        <v>1.0999999999999999E-2</v>
      </c>
      <c r="W25" s="260">
        <v>0.16200000000000001</v>
      </c>
      <c r="X25" s="260">
        <v>1.2E-2</v>
      </c>
      <c r="Y25" s="260">
        <v>2.3E-2</v>
      </c>
      <c r="Z25" s="260">
        <v>1E-3</v>
      </c>
      <c r="AA25" s="260">
        <v>1.2390000000000001</v>
      </c>
      <c r="AB25" s="260">
        <v>2.1000000000000001E-2</v>
      </c>
      <c r="AC25" s="260">
        <v>1.0389999999999999</v>
      </c>
      <c r="AD25" s="260">
        <v>1.2E-2</v>
      </c>
      <c r="AE25" s="260">
        <v>0.65100000000000002</v>
      </c>
      <c r="AF25" s="260">
        <v>2E-3</v>
      </c>
      <c r="AG25" s="260">
        <v>0.53800000000000003</v>
      </c>
      <c r="AH25" s="260">
        <v>1.4999999999999999E-2</v>
      </c>
      <c r="AI25" s="260">
        <v>1.7000000000000001E-2</v>
      </c>
      <c r="AJ25" s="260">
        <v>6.9999999999999999E-4</v>
      </c>
      <c r="AK25" s="260">
        <v>0.23200000000000001</v>
      </c>
      <c r="AL25" s="260">
        <v>1.7000000000000001E-2</v>
      </c>
      <c r="AM25" s="260">
        <v>0.58899999999999997</v>
      </c>
      <c r="AN25" s="260">
        <v>1.2E-2</v>
      </c>
      <c r="AO25" s="260">
        <v>0.66900000000000004</v>
      </c>
      <c r="AP25" s="260">
        <v>1.2999999999999999E-3</v>
      </c>
      <c r="AQ25" s="114"/>
      <c r="AR25" s="28">
        <f t="shared" si="8"/>
        <v>12</v>
      </c>
      <c r="AS25" s="64">
        <f t="shared" si="9"/>
        <v>43542</v>
      </c>
      <c r="AT25" s="65">
        <f t="shared" si="0"/>
        <v>0.375</v>
      </c>
      <c r="AU25" s="64">
        <f t="shared" si="0"/>
        <v>43549</v>
      </c>
      <c r="AV25" s="65">
        <f t="shared" si="0"/>
        <v>0.375</v>
      </c>
      <c r="AW25" s="26">
        <f t="shared" si="42"/>
        <v>26.971352577213587</v>
      </c>
      <c r="AX25" s="26">
        <f t="shared" si="1"/>
        <v>21.832661339491921</v>
      </c>
      <c r="AY25" s="26">
        <f t="shared" si="43"/>
        <v>64.729187906667008</v>
      </c>
      <c r="AZ25" s="26">
        <f t="shared" si="44"/>
        <v>79.093952959246153</v>
      </c>
      <c r="BA25" s="26">
        <f t="shared" si="45"/>
        <v>85.496147420684309</v>
      </c>
      <c r="BB25" s="26">
        <f t="shared" si="46"/>
        <v>101.08959526220833</v>
      </c>
      <c r="BC25" s="26">
        <f t="shared" si="47"/>
        <v>75.7919945670792</v>
      </c>
      <c r="BD25" s="29">
        <f t="shared" si="10"/>
        <v>155.06577619641678</v>
      </c>
      <c r="BE25" s="29">
        <f t="shared" si="11"/>
        <v>59.069831232973485</v>
      </c>
      <c r="BF25" s="29">
        <f t="shared" si="12"/>
        <v>8.0027309159195941</v>
      </c>
      <c r="BG25" s="29">
        <f t="shared" si="13"/>
        <v>1.8878237032425715</v>
      </c>
      <c r="BH25" s="30">
        <f t="shared" si="14"/>
        <v>63.393289519888846</v>
      </c>
      <c r="BI25" s="179">
        <f t="shared" si="15"/>
        <v>81.935417993960669</v>
      </c>
      <c r="BJ25" s="180">
        <f t="shared" si="16"/>
        <v>62.116790466944288</v>
      </c>
      <c r="BK25" s="181"/>
      <c r="BL25" s="182">
        <f t="shared" si="17"/>
        <v>12</v>
      </c>
      <c r="BM25" s="183">
        <f t="shared" si="18"/>
        <v>82.073703935040598</v>
      </c>
      <c r="BN25" s="184">
        <f t="shared" si="19"/>
        <v>48.54055797452024</v>
      </c>
      <c r="BO25" s="184">
        <f t="shared" si="20"/>
        <v>36.586741889985895</v>
      </c>
      <c r="BP25" s="184">
        <f t="shared" si="48"/>
        <v>74.334811529933489</v>
      </c>
      <c r="BQ25" s="184">
        <f t="shared" si="49"/>
        <v>28.795128316659419</v>
      </c>
      <c r="BR25" s="184">
        <f t="shared" si="21"/>
        <v>4.1432225063938617</v>
      </c>
      <c r="BS25" s="184">
        <f t="shared" si="22"/>
        <v>1.8922254216371865</v>
      </c>
      <c r="BT25" s="184">
        <f t="shared" si="23"/>
        <v>61.826347305389227</v>
      </c>
      <c r="BU25" s="184">
        <f t="shared" si="50"/>
        <v>167.20100379954673</v>
      </c>
      <c r="BV25" s="184">
        <f t="shared" si="24"/>
        <v>170.99173508001317</v>
      </c>
      <c r="BW25" s="185">
        <f t="shared" si="25"/>
        <v>338.1927388795599</v>
      </c>
      <c r="BX25" s="257">
        <f t="shared" si="26"/>
        <v>1.120878967722732</v>
      </c>
      <c r="BY25" s="187" t="str">
        <f t="shared" si="51"/>
        <v>○</v>
      </c>
      <c r="BZ25" s="188"/>
      <c r="CA25" s="189">
        <f t="shared" si="27"/>
        <v>12</v>
      </c>
      <c r="CB25" s="190">
        <f t="shared" si="28"/>
        <v>43542</v>
      </c>
      <c r="CC25" s="191">
        <f t="shared" si="28"/>
        <v>0.375</v>
      </c>
      <c r="CD25" s="190">
        <f t="shared" si="28"/>
        <v>43549</v>
      </c>
      <c r="CE25" s="191">
        <f t="shared" si="28"/>
        <v>0.375</v>
      </c>
      <c r="CF25" s="192">
        <f t="shared" si="29"/>
        <v>0.6483454646568334</v>
      </c>
      <c r="CG25" s="192">
        <f t="shared" si="30"/>
        <v>0.52482006307710871</v>
      </c>
      <c r="CH25" s="192">
        <f t="shared" si="31"/>
        <v>1.5559796376568338</v>
      </c>
      <c r="CI25" s="192">
        <f t="shared" si="32"/>
        <v>1.9012841694202469</v>
      </c>
      <c r="CJ25" s="192">
        <f t="shared" si="33"/>
        <v>8.2127599212309335</v>
      </c>
      <c r="CK25" s="192">
        <f t="shared" si="34"/>
        <v>6.2685658022095385</v>
      </c>
      <c r="CL25" s="192">
        <f t="shared" si="35"/>
        <v>2.6868262074029579</v>
      </c>
      <c r="CM25" s="192">
        <f t="shared" si="36"/>
        <v>2.7973866025833587</v>
      </c>
      <c r="CN25" s="192">
        <f t="shared" si="37"/>
        <v>1.3580154200460604</v>
      </c>
      <c r="CO25" s="192">
        <f t="shared" si="38"/>
        <v>0.31290677881245615</v>
      </c>
      <c r="CP25" s="192">
        <f t="shared" si="39"/>
        <v>4.5892994225826912E-2</v>
      </c>
      <c r="CQ25" s="193">
        <f t="shared" si="40"/>
        <v>2.540803043957145</v>
      </c>
    </row>
    <row r="26" spans="1:95" s="1" customFormat="1" ht="15" customHeight="1" thickBot="1">
      <c r="A26" s="124">
        <v>13</v>
      </c>
      <c r="B26" s="253">
        <v>43549</v>
      </c>
      <c r="C26" s="241">
        <v>0.375</v>
      </c>
      <c r="D26" s="253">
        <v>43556</v>
      </c>
      <c r="E26" s="241">
        <v>0.375</v>
      </c>
      <c r="F26" s="87"/>
      <c r="G26" s="223"/>
      <c r="H26" s="87"/>
      <c r="I26" s="223"/>
      <c r="J26" s="87" t="str">
        <f t="shared" si="7"/>
        <v/>
      </c>
      <c r="K26" s="223" t="str">
        <f t="shared" si="41"/>
        <v/>
      </c>
      <c r="L26" s="87">
        <v>11.992799999999999</v>
      </c>
      <c r="M26" s="260">
        <v>4.6379999999999999</v>
      </c>
      <c r="N26" s="260">
        <v>6.0000000000000001E-3</v>
      </c>
      <c r="O26" s="260">
        <v>3.4969999999999999</v>
      </c>
      <c r="P26" s="260">
        <v>2E-3</v>
      </c>
      <c r="Q26" s="260">
        <v>1.3720000000000001</v>
      </c>
      <c r="R26" s="260">
        <v>0.01</v>
      </c>
      <c r="S26" s="260">
        <v>1.7629999999999999</v>
      </c>
      <c r="T26" s="260">
        <v>0</v>
      </c>
      <c r="U26" s="260">
        <v>0.58599999999999997</v>
      </c>
      <c r="V26" s="260">
        <v>0.01</v>
      </c>
      <c r="W26" s="260">
        <v>0.16800000000000001</v>
      </c>
      <c r="X26" s="260">
        <v>8.9999999999999993E-3</v>
      </c>
      <c r="Y26" s="260">
        <v>0.127</v>
      </c>
      <c r="Z26" s="260">
        <v>2E-3</v>
      </c>
      <c r="AA26" s="260">
        <v>1.018</v>
      </c>
      <c r="AB26" s="260">
        <v>1.7000000000000001E-2</v>
      </c>
      <c r="AC26" s="260">
        <v>1.1220000000000001</v>
      </c>
      <c r="AD26" s="260">
        <v>0.01</v>
      </c>
      <c r="AE26" s="260">
        <v>0.97799999999999998</v>
      </c>
      <c r="AF26" s="260">
        <v>4.0000000000000001E-3</v>
      </c>
      <c r="AG26" s="260">
        <v>0.89300000000000002</v>
      </c>
      <c r="AH26" s="260">
        <v>1.4E-2</v>
      </c>
      <c r="AI26" s="260">
        <v>1.4E-2</v>
      </c>
      <c r="AJ26" s="260">
        <v>5.9999999999999995E-4</v>
      </c>
      <c r="AK26" s="260">
        <v>0.51900000000000002</v>
      </c>
      <c r="AL26" s="260">
        <v>1.6E-2</v>
      </c>
      <c r="AM26" s="260">
        <v>0.63200000000000001</v>
      </c>
      <c r="AN26" s="260">
        <v>1.4E-2</v>
      </c>
      <c r="AO26" s="260">
        <v>0.70099999999999996</v>
      </c>
      <c r="AP26" s="260">
        <v>1.1999999999999999E-3</v>
      </c>
      <c r="AQ26" s="114"/>
      <c r="AR26" s="28">
        <f t="shared" si="8"/>
        <v>13</v>
      </c>
      <c r="AS26" s="64">
        <f t="shared" si="9"/>
        <v>43549</v>
      </c>
      <c r="AT26" s="65">
        <f t="shared" si="0"/>
        <v>0.375</v>
      </c>
      <c r="AU26" s="64">
        <f t="shared" si="0"/>
        <v>43556</v>
      </c>
      <c r="AV26" s="65">
        <f t="shared" si="0"/>
        <v>0.375</v>
      </c>
      <c r="AW26" s="26">
        <f t="shared" si="42"/>
        <v>35.046880026134914</v>
      </c>
      <c r="AX26" s="26">
        <f t="shared" si="1"/>
        <v>32.74286240292259</v>
      </c>
      <c r="AY26" s="26">
        <f t="shared" si="43"/>
        <v>88.028839870918318</v>
      </c>
      <c r="AZ26" s="26">
        <f t="shared" si="44"/>
        <v>82.41271444315224</v>
      </c>
      <c r="BA26" s="26">
        <f t="shared" si="45"/>
        <v>100.51835806876589</v>
      </c>
      <c r="BB26" s="26">
        <f t="shared" si="46"/>
        <v>117.49107196941938</v>
      </c>
      <c r="BC26" s="26">
        <f t="shared" si="47"/>
        <v>80.090367337468791</v>
      </c>
      <c r="BD26" s="29">
        <f t="shared" si="10"/>
        <v>203.72071727885219</v>
      </c>
      <c r="BE26" s="29">
        <f t="shared" si="11"/>
        <v>52.227943986922824</v>
      </c>
      <c r="BF26" s="29">
        <f t="shared" si="12"/>
        <v>8.4769531795803825</v>
      </c>
      <c r="BG26" s="29">
        <f t="shared" si="13"/>
        <v>10.718758143683688</v>
      </c>
      <c r="BH26" s="30">
        <f t="shared" si="14"/>
        <v>52.062591513657381</v>
      </c>
      <c r="BI26" s="179">
        <f t="shared" si="15"/>
        <v>97.37005760523418</v>
      </c>
      <c r="BJ26" s="180">
        <f t="shared" si="16"/>
        <v>50.933945644099978</v>
      </c>
      <c r="BK26" s="181"/>
      <c r="BL26" s="182">
        <f t="shared" si="17"/>
        <v>13</v>
      </c>
      <c r="BM26" s="183">
        <f t="shared" si="18"/>
        <v>96.564647095565263</v>
      </c>
      <c r="BN26" s="184">
        <f t="shared" si="19"/>
        <v>56.39412997903564</v>
      </c>
      <c r="BO26" s="184">
        <f t="shared" si="20"/>
        <v>38.702397743300423</v>
      </c>
      <c r="BP26" s="184">
        <f t="shared" si="48"/>
        <v>97.727272727272734</v>
      </c>
      <c r="BQ26" s="184">
        <f t="shared" si="49"/>
        <v>25.489343192692477</v>
      </c>
      <c r="BR26" s="184">
        <f t="shared" si="21"/>
        <v>4.296675191815857</v>
      </c>
      <c r="BS26" s="184">
        <f t="shared" si="22"/>
        <v>10.448375154257509</v>
      </c>
      <c r="BT26" s="184">
        <f t="shared" si="23"/>
        <v>50.798403193612778</v>
      </c>
      <c r="BU26" s="184">
        <f t="shared" si="50"/>
        <v>191.66117481790133</v>
      </c>
      <c r="BV26" s="184">
        <f t="shared" si="24"/>
        <v>188.76006945965136</v>
      </c>
      <c r="BW26" s="185">
        <f t="shared" si="25"/>
        <v>380.42124427755266</v>
      </c>
      <c r="BX26" s="257">
        <f t="shared" si="26"/>
        <v>-0.76260340396062065</v>
      </c>
      <c r="BY26" s="187" t="str">
        <f t="shared" si="51"/>
        <v>○</v>
      </c>
      <c r="BZ26" s="188"/>
      <c r="CA26" s="189">
        <f t="shared" si="27"/>
        <v>13</v>
      </c>
      <c r="CB26" s="190">
        <f t="shared" si="28"/>
        <v>43549</v>
      </c>
      <c r="CC26" s="191">
        <f t="shared" si="28"/>
        <v>0.375</v>
      </c>
      <c r="CD26" s="190">
        <f t="shared" si="28"/>
        <v>43556</v>
      </c>
      <c r="CE26" s="191">
        <f t="shared" si="28"/>
        <v>0.375</v>
      </c>
      <c r="CF26" s="192">
        <f t="shared" si="29"/>
        <v>0.84246741613223897</v>
      </c>
      <c r="CG26" s="192">
        <f t="shared" si="30"/>
        <v>0.78708274930017419</v>
      </c>
      <c r="CH26" s="192">
        <f t="shared" si="31"/>
        <v>2.116063661469096</v>
      </c>
      <c r="CI26" s="192">
        <f t="shared" si="32"/>
        <v>1.9810615535988267</v>
      </c>
      <c r="CJ26" s="192">
        <f t="shared" si="33"/>
        <v>9.6557934760856519</v>
      </c>
      <c r="CK26" s="192">
        <f t="shared" si="34"/>
        <v>7.2856213728236954</v>
      </c>
      <c r="CL26" s="192">
        <f t="shared" si="35"/>
        <v>2.8392035221132685</v>
      </c>
      <c r="CM26" s="192">
        <f t="shared" si="36"/>
        <v>3.6751217397104932</v>
      </c>
      <c r="CN26" s="192">
        <f t="shared" si="37"/>
        <v>1.2007204322593557</v>
      </c>
      <c r="CO26" s="192">
        <f t="shared" si="38"/>
        <v>0.33144886932159295</v>
      </c>
      <c r="CP26" s="192">
        <f t="shared" si="39"/>
        <v>0.26057301047295045</v>
      </c>
      <c r="CQ26" s="193">
        <f t="shared" si="40"/>
        <v>2.0866686678673876</v>
      </c>
    </row>
    <row r="27" spans="1:95" s="1" customFormat="1" ht="15" customHeight="1" thickBot="1">
      <c r="A27" s="124">
        <v>14</v>
      </c>
      <c r="B27" s="253">
        <v>43556</v>
      </c>
      <c r="C27" s="241">
        <v>0.375</v>
      </c>
      <c r="D27" s="253">
        <v>43563</v>
      </c>
      <c r="E27" s="241">
        <v>0.375</v>
      </c>
      <c r="F27" s="87"/>
      <c r="G27" s="223"/>
      <c r="H27" s="87"/>
      <c r="I27" s="223"/>
      <c r="J27" s="87" t="str">
        <f t="shared" si="7"/>
        <v/>
      </c>
      <c r="K27" s="223" t="str">
        <f t="shared" si="41"/>
        <v/>
      </c>
      <c r="L27" s="87">
        <v>12.088200000000001</v>
      </c>
      <c r="M27" s="260">
        <v>3.1589999999999998</v>
      </c>
      <c r="N27" s="260">
        <v>6.0000000000000001E-3</v>
      </c>
      <c r="O27" s="260">
        <v>1.339</v>
      </c>
      <c r="P27" s="260">
        <v>2E-3</v>
      </c>
      <c r="Q27" s="260">
        <v>1.169</v>
      </c>
      <c r="R27" s="260">
        <v>0.01</v>
      </c>
      <c r="S27" s="260">
        <v>0.78300000000000003</v>
      </c>
      <c r="T27" s="260">
        <v>2E-3</v>
      </c>
      <c r="U27" s="260">
        <v>0.74199999999999999</v>
      </c>
      <c r="V27" s="260">
        <v>8.9999999999999993E-3</v>
      </c>
      <c r="W27" s="260">
        <v>0.13800000000000001</v>
      </c>
      <c r="X27" s="260">
        <v>0.01</v>
      </c>
      <c r="Y27" s="260">
        <v>0.04</v>
      </c>
      <c r="Z27" s="260">
        <v>2E-3</v>
      </c>
      <c r="AA27" s="260">
        <v>0.81499999999999995</v>
      </c>
      <c r="AB27" s="260">
        <v>0.02</v>
      </c>
      <c r="AC27" s="260">
        <v>0.877</v>
      </c>
      <c r="AD27" s="260">
        <v>1.0999999999999999E-2</v>
      </c>
      <c r="AE27" s="260">
        <v>0.95799999999999996</v>
      </c>
      <c r="AF27" s="260">
        <v>2E-3</v>
      </c>
      <c r="AG27" s="260">
        <v>0.752</v>
      </c>
      <c r="AH27" s="260">
        <v>1.7000000000000001E-2</v>
      </c>
      <c r="AI27" s="260">
        <v>1.2E-2</v>
      </c>
      <c r="AJ27" s="260">
        <v>5.9999999999999995E-4</v>
      </c>
      <c r="AK27" s="260">
        <v>0.36799999999999999</v>
      </c>
      <c r="AL27" s="260">
        <v>1.7000000000000001E-2</v>
      </c>
      <c r="AM27" s="260">
        <v>0.51200000000000001</v>
      </c>
      <c r="AN27" s="260">
        <v>1.0999999999999999E-2</v>
      </c>
      <c r="AO27" s="260">
        <v>0.49299999999999999</v>
      </c>
      <c r="AP27" s="260">
        <v>1.6000000000000001E-3</v>
      </c>
      <c r="AQ27" s="114"/>
      <c r="AR27" s="28">
        <f t="shared" si="8"/>
        <v>14</v>
      </c>
      <c r="AS27" s="64">
        <f t="shared" si="9"/>
        <v>43556</v>
      </c>
      <c r="AT27" s="65">
        <f t="shared" si="0"/>
        <v>0.375</v>
      </c>
      <c r="AU27" s="64">
        <f t="shared" si="0"/>
        <v>43563</v>
      </c>
      <c r="AV27" s="65">
        <f t="shared" si="0"/>
        <v>0.375</v>
      </c>
      <c r="AW27" s="26">
        <f t="shared" si="42"/>
        <v>26.20151284960254</v>
      </c>
      <c r="AX27" s="26">
        <f t="shared" si="1"/>
        <v>31.884127179929443</v>
      </c>
      <c r="AY27" s="26">
        <f t="shared" si="43"/>
        <v>72.107527304775331</v>
      </c>
      <c r="AZ27" s="26">
        <f t="shared" si="44"/>
        <v>57.641743385671859</v>
      </c>
      <c r="BA27" s="26">
        <f t="shared" si="45"/>
        <v>67.882801984220876</v>
      </c>
      <c r="BB27" s="26">
        <f t="shared" si="46"/>
        <v>44.591085815445261</v>
      </c>
      <c r="BC27" s="26">
        <f t="shared" si="47"/>
        <v>67.615391704073318</v>
      </c>
      <c r="BD27" s="29">
        <f t="shared" si="10"/>
        <v>89.535007128499842</v>
      </c>
      <c r="BE27" s="29">
        <f t="shared" si="11"/>
        <v>65.939154665722526</v>
      </c>
      <c r="BF27" s="29">
        <f t="shared" si="12"/>
        <v>6.7703572264740766</v>
      </c>
      <c r="BG27" s="29">
        <f t="shared" si="13"/>
        <v>3.2327863941970842</v>
      </c>
      <c r="BH27" s="30">
        <f t="shared" si="14"/>
        <v>41.022090429752488</v>
      </c>
      <c r="BI27" s="179">
        <f t="shared" si="15"/>
        <v>63.907989740971125</v>
      </c>
      <c r="BJ27" s="180">
        <f t="shared" si="16"/>
        <v>39.597145297426223</v>
      </c>
      <c r="BK27" s="181"/>
      <c r="BL27" s="182">
        <f t="shared" si="17"/>
        <v>14</v>
      </c>
      <c r="BM27" s="183">
        <f t="shared" si="18"/>
        <v>65.771392879450346</v>
      </c>
      <c r="BN27" s="184">
        <f t="shared" si="19"/>
        <v>21.59329140461216</v>
      </c>
      <c r="BO27" s="184">
        <f t="shared" si="20"/>
        <v>32.976022566995766</v>
      </c>
      <c r="BP27" s="184">
        <f t="shared" si="48"/>
        <v>43.403547671840357</v>
      </c>
      <c r="BQ27" s="184">
        <f t="shared" si="49"/>
        <v>32.274902131361465</v>
      </c>
      <c r="BR27" s="184">
        <f t="shared" si="21"/>
        <v>3.5294117647058822</v>
      </c>
      <c r="BS27" s="184">
        <f t="shared" si="22"/>
        <v>3.2908268202385851</v>
      </c>
      <c r="BT27" s="184">
        <f t="shared" si="23"/>
        <v>40.668662674650697</v>
      </c>
      <c r="BU27" s="184">
        <f t="shared" si="50"/>
        <v>120.34070685105827</v>
      </c>
      <c r="BV27" s="184">
        <f t="shared" si="24"/>
        <v>123.167351062797</v>
      </c>
      <c r="BW27" s="185">
        <f t="shared" si="25"/>
        <v>243.50805791385528</v>
      </c>
      <c r="BX27" s="257">
        <f t="shared" si="26"/>
        <v>1.160801098721215</v>
      </c>
      <c r="BY27" s="187" t="str">
        <f t="shared" si="51"/>
        <v>○</v>
      </c>
      <c r="BZ27" s="188"/>
      <c r="CA27" s="189">
        <f t="shared" si="27"/>
        <v>14</v>
      </c>
      <c r="CB27" s="190">
        <f t="shared" si="28"/>
        <v>43556</v>
      </c>
      <c r="CC27" s="191">
        <f t="shared" si="28"/>
        <v>0.375</v>
      </c>
      <c r="CD27" s="190">
        <f t="shared" si="28"/>
        <v>43563</v>
      </c>
      <c r="CE27" s="191">
        <f t="shared" si="28"/>
        <v>0.375</v>
      </c>
      <c r="CF27" s="192">
        <f t="shared" si="29"/>
        <v>0.62983982633260083</v>
      </c>
      <c r="CG27" s="192">
        <f t="shared" si="30"/>
        <v>0.76644021438929799</v>
      </c>
      <c r="CH27" s="192">
        <f t="shared" si="31"/>
        <v>1.733342373610381</v>
      </c>
      <c r="CI27" s="192">
        <f t="shared" si="32"/>
        <v>1.3856095200277958</v>
      </c>
      <c r="CJ27" s="192">
        <f t="shared" si="33"/>
        <v>6.520821958604258</v>
      </c>
      <c r="CK27" s="192">
        <f t="shared" si="34"/>
        <v>2.7650932314157606</v>
      </c>
      <c r="CL27" s="192">
        <f t="shared" si="35"/>
        <v>2.3969656359093992</v>
      </c>
      <c r="CM27" s="192">
        <f t="shared" si="36"/>
        <v>1.615211528598137</v>
      </c>
      <c r="CN27" s="192">
        <f t="shared" si="37"/>
        <v>1.5159411657649606</v>
      </c>
      <c r="CO27" s="192">
        <f t="shared" si="38"/>
        <v>0.26472096755513641</v>
      </c>
      <c r="CP27" s="192">
        <f t="shared" si="39"/>
        <v>7.8589037242931106E-2</v>
      </c>
      <c r="CQ27" s="193">
        <f t="shared" si="40"/>
        <v>1.6441653844244797</v>
      </c>
    </row>
    <row r="28" spans="1:95" s="1" customFormat="1" ht="15" customHeight="1" thickBot="1">
      <c r="A28" s="124">
        <v>15</v>
      </c>
      <c r="B28" s="253">
        <v>43563</v>
      </c>
      <c r="C28" s="241">
        <v>0.375</v>
      </c>
      <c r="D28" s="253">
        <v>43570</v>
      </c>
      <c r="E28" s="241">
        <v>0.375</v>
      </c>
      <c r="F28" s="87"/>
      <c r="G28" s="223"/>
      <c r="H28" s="87"/>
      <c r="I28" s="223"/>
      <c r="J28" s="87" t="str">
        <f t="shared" si="7"/>
        <v/>
      </c>
      <c r="K28" s="223" t="str">
        <f t="shared" si="41"/>
        <v/>
      </c>
      <c r="L28" s="87">
        <v>12.0776</v>
      </c>
      <c r="M28" s="260">
        <v>1.4490000000000001</v>
      </c>
      <c r="N28" s="260">
        <v>8.0000000000000002E-3</v>
      </c>
      <c r="O28" s="260">
        <v>0.73</v>
      </c>
      <c r="P28" s="260">
        <v>2E-3</v>
      </c>
      <c r="Q28" s="260">
        <v>2.012</v>
      </c>
      <c r="R28" s="260">
        <v>8.9999999999999993E-3</v>
      </c>
      <c r="S28" s="260">
        <v>0.52400000000000002</v>
      </c>
      <c r="T28" s="260">
        <v>2E-3</v>
      </c>
      <c r="U28" s="260">
        <v>0.46700000000000003</v>
      </c>
      <c r="V28" s="260">
        <v>1.2E-2</v>
      </c>
      <c r="W28" s="260">
        <v>0.20499999999999999</v>
      </c>
      <c r="X28" s="260">
        <v>1.4999999999999999E-2</v>
      </c>
      <c r="Y28" s="260">
        <v>2.8000000000000001E-2</v>
      </c>
      <c r="Z28" s="260">
        <v>2E-3</v>
      </c>
      <c r="AA28" s="260">
        <v>0.96899999999999997</v>
      </c>
      <c r="AB28" s="260">
        <v>1.9E-2</v>
      </c>
      <c r="AC28" s="260">
        <v>0.66400000000000003</v>
      </c>
      <c r="AD28" s="260">
        <v>1.2E-2</v>
      </c>
      <c r="AE28" s="260">
        <v>0.65200000000000002</v>
      </c>
      <c r="AF28" s="260">
        <v>2E-3</v>
      </c>
      <c r="AG28" s="260">
        <v>0.36899999999999999</v>
      </c>
      <c r="AH28" s="260">
        <v>1.4999999999999999E-2</v>
      </c>
      <c r="AI28" s="260">
        <v>3.6999999999999998E-2</v>
      </c>
      <c r="AJ28" s="260">
        <v>5.9999999999999995E-4</v>
      </c>
      <c r="AK28" s="260">
        <v>0.38900000000000001</v>
      </c>
      <c r="AL28" s="260">
        <v>1.6E-2</v>
      </c>
      <c r="AM28" s="260">
        <v>0.87</v>
      </c>
      <c r="AN28" s="260">
        <v>1.4999999999999999E-2</v>
      </c>
      <c r="AO28" s="260">
        <v>0.65200000000000002</v>
      </c>
      <c r="AP28" s="260">
        <v>1.6000000000000001E-3</v>
      </c>
      <c r="AQ28" s="114"/>
      <c r="AR28" s="28">
        <f t="shared" si="8"/>
        <v>15</v>
      </c>
      <c r="AS28" s="64">
        <f t="shared" si="9"/>
        <v>43563</v>
      </c>
      <c r="AT28" s="65">
        <f t="shared" si="0"/>
        <v>0.375</v>
      </c>
      <c r="AU28" s="64">
        <f t="shared" si="0"/>
        <v>43570</v>
      </c>
      <c r="AV28" s="65">
        <f t="shared" si="0"/>
        <v>0.375</v>
      </c>
      <c r="AW28" s="26">
        <f t="shared" si="42"/>
        <v>22.087199287069854</v>
      </c>
      <c r="AX28" s="26">
        <f t="shared" si="1"/>
        <v>21.69756469311173</v>
      </c>
      <c r="AY28" s="26">
        <f t="shared" si="43"/>
        <v>70.594266152692128</v>
      </c>
      <c r="AZ28" s="26">
        <f t="shared" si="44"/>
        <v>78.804881426788214</v>
      </c>
      <c r="BA28" s="26">
        <f t="shared" si="45"/>
        <v>31.051369924553818</v>
      </c>
      <c r="BB28" s="26">
        <f t="shared" si="46"/>
        <v>24.301272456285137</v>
      </c>
      <c r="BC28" s="26">
        <f t="shared" si="47"/>
        <v>116.95642274924926</v>
      </c>
      <c r="BD28" s="29">
        <f t="shared" si="10"/>
        <v>59.895381631892043</v>
      </c>
      <c r="BE28" s="29">
        <f t="shared" si="11"/>
        <v>40.9667764521053</v>
      </c>
      <c r="BF28" s="29">
        <f t="shared" si="12"/>
        <v>10.058569248781156</v>
      </c>
      <c r="BG28" s="29">
        <f t="shared" si="13"/>
        <v>2.2138477772437</v>
      </c>
      <c r="BH28" s="30">
        <f t="shared" si="14"/>
        <v>49.063130941534816</v>
      </c>
      <c r="BI28" s="179">
        <f t="shared" si="15"/>
        <v>28.581892640020911</v>
      </c>
      <c r="BJ28" s="180">
        <f t="shared" si="16"/>
        <v>48.177838902404822</v>
      </c>
      <c r="BK28" s="181"/>
      <c r="BL28" s="182">
        <f t="shared" si="17"/>
        <v>15</v>
      </c>
      <c r="BM28" s="183">
        <f t="shared" si="18"/>
        <v>30.168644597126796</v>
      </c>
      <c r="BN28" s="184">
        <f t="shared" si="19"/>
        <v>11.772294791162716</v>
      </c>
      <c r="BO28" s="184">
        <f t="shared" si="20"/>
        <v>56.755994358251051</v>
      </c>
      <c r="BP28" s="184">
        <f t="shared" si="48"/>
        <v>29.046563192904657</v>
      </c>
      <c r="BQ28" s="184">
        <f t="shared" si="49"/>
        <v>20.313179643323185</v>
      </c>
      <c r="BR28" s="184">
        <f t="shared" si="21"/>
        <v>5.242966751918158</v>
      </c>
      <c r="BS28" s="184">
        <f t="shared" si="22"/>
        <v>2.3035787741670095</v>
      </c>
      <c r="BT28" s="184">
        <f t="shared" si="23"/>
        <v>48.353293413173652</v>
      </c>
      <c r="BU28" s="184">
        <f t="shared" si="50"/>
        <v>98.696933746540566</v>
      </c>
      <c r="BV28" s="184">
        <f t="shared" si="24"/>
        <v>105.25958177548665</v>
      </c>
      <c r="BW28" s="185">
        <f t="shared" si="25"/>
        <v>203.95651552202722</v>
      </c>
      <c r="BX28" s="257">
        <f t="shared" si="26"/>
        <v>3.2176702039397815</v>
      </c>
      <c r="BY28" s="187" t="str">
        <f t="shared" si="51"/>
        <v>○</v>
      </c>
      <c r="BZ28" s="188"/>
      <c r="CA28" s="189">
        <f t="shared" si="27"/>
        <v>15</v>
      </c>
      <c r="CB28" s="190">
        <f t="shared" si="28"/>
        <v>43563</v>
      </c>
      <c r="CC28" s="191">
        <f t="shared" si="28"/>
        <v>0.375</v>
      </c>
      <c r="CD28" s="190">
        <f t="shared" si="28"/>
        <v>43570</v>
      </c>
      <c r="CE28" s="191">
        <f t="shared" si="28"/>
        <v>0.375</v>
      </c>
      <c r="CF28" s="192">
        <f t="shared" si="29"/>
        <v>0.53093872262237141</v>
      </c>
      <c r="CG28" s="192">
        <f t="shared" si="30"/>
        <v>0.52157256936242768</v>
      </c>
      <c r="CH28" s="192">
        <f t="shared" si="31"/>
        <v>1.6969661480582594</v>
      </c>
      <c r="CI28" s="192">
        <f t="shared" si="32"/>
        <v>1.8943353812015631</v>
      </c>
      <c r="CJ28" s="192">
        <f t="shared" si="33"/>
        <v>2.9827945949526398</v>
      </c>
      <c r="CK28" s="192">
        <f t="shared" si="34"/>
        <v>1.5069219050142413</v>
      </c>
      <c r="CL28" s="192">
        <f t="shared" si="35"/>
        <v>4.1461051864608862</v>
      </c>
      <c r="CM28" s="192">
        <f t="shared" si="36"/>
        <v>1.0805126846393325</v>
      </c>
      <c r="CN28" s="192">
        <f t="shared" si="37"/>
        <v>0.94182619063390072</v>
      </c>
      <c r="CO28" s="192">
        <f t="shared" si="38"/>
        <v>0.3932900576273432</v>
      </c>
      <c r="CP28" s="192">
        <f t="shared" si="39"/>
        <v>5.3818639464794343E-2</v>
      </c>
      <c r="CQ28" s="193">
        <f t="shared" si="40"/>
        <v>1.9664502881367152</v>
      </c>
    </row>
    <row r="29" spans="1:95" s="1" customFormat="1" ht="15" customHeight="1" thickBot="1">
      <c r="A29" s="124">
        <v>16</v>
      </c>
      <c r="B29" s="253">
        <v>43570</v>
      </c>
      <c r="C29" s="241">
        <v>0.375</v>
      </c>
      <c r="D29" s="253">
        <v>43577</v>
      </c>
      <c r="E29" s="241">
        <v>0.375</v>
      </c>
      <c r="F29" s="87"/>
      <c r="G29" s="223"/>
      <c r="H29" s="87"/>
      <c r="I29" s="223"/>
      <c r="J29" s="87" t="str">
        <f t="shared" si="7"/>
        <v/>
      </c>
      <c r="K29" s="223" t="str">
        <f t="shared" si="41"/>
        <v/>
      </c>
      <c r="L29" s="87">
        <v>12.089399999999999</v>
      </c>
      <c r="M29" s="260">
        <v>2.2050000000000001</v>
      </c>
      <c r="N29" s="260">
        <v>5.0000000000000001E-3</v>
      </c>
      <c r="O29" s="260">
        <v>0.24199999999999999</v>
      </c>
      <c r="P29" s="260">
        <v>3.0000000000000001E-3</v>
      </c>
      <c r="Q29" s="260">
        <v>2.0219999999999998</v>
      </c>
      <c r="R29" s="260">
        <v>0.01</v>
      </c>
      <c r="S29" s="260">
        <v>0.45200000000000001</v>
      </c>
      <c r="T29" s="260">
        <v>0</v>
      </c>
      <c r="U29" s="260">
        <v>0.53600000000000003</v>
      </c>
      <c r="V29" s="260">
        <v>0.01</v>
      </c>
      <c r="W29" s="260">
        <v>6.5000000000000002E-2</v>
      </c>
      <c r="X29" s="260">
        <v>1.2E-2</v>
      </c>
      <c r="Y29" s="260">
        <v>1.9E-2</v>
      </c>
      <c r="Z29" s="260">
        <v>1E-3</v>
      </c>
      <c r="AA29" s="260">
        <v>1.0349999999999999</v>
      </c>
      <c r="AB29" s="260">
        <v>2.1999999999999999E-2</v>
      </c>
      <c r="AC29" s="260">
        <v>0.92600000000000005</v>
      </c>
      <c r="AD29" s="260">
        <v>1.4999999999999999E-2</v>
      </c>
      <c r="AE29" s="260">
        <v>1.1759999999999999</v>
      </c>
      <c r="AF29" s="260">
        <v>3.0000000000000001E-3</v>
      </c>
      <c r="AG29" s="260">
        <v>0.61599999999999999</v>
      </c>
      <c r="AH29" s="260">
        <v>1.7999999999999999E-2</v>
      </c>
      <c r="AI29" s="260">
        <v>1.7999999999999999E-2</v>
      </c>
      <c r="AJ29" s="260">
        <v>6.9999999999999999E-4</v>
      </c>
      <c r="AK29" s="260">
        <v>0.53500000000000003</v>
      </c>
      <c r="AL29" s="260">
        <v>1.4999999999999999E-2</v>
      </c>
      <c r="AM29" s="260">
        <v>0.77</v>
      </c>
      <c r="AN29" s="260">
        <v>8.9999999999999993E-3</v>
      </c>
      <c r="AO29" s="260">
        <v>0.55300000000000005</v>
      </c>
      <c r="AP29" s="260">
        <v>1.5E-3</v>
      </c>
      <c r="AQ29" s="114"/>
      <c r="AR29" s="28">
        <f t="shared" si="8"/>
        <v>16</v>
      </c>
      <c r="AS29" s="64">
        <f t="shared" si="9"/>
        <v>43570</v>
      </c>
      <c r="AT29" s="65">
        <f t="shared" si="0"/>
        <v>0.375</v>
      </c>
      <c r="AU29" s="64">
        <f t="shared" si="0"/>
        <v>43577</v>
      </c>
      <c r="AV29" s="65">
        <f t="shared" si="0"/>
        <v>0.375</v>
      </c>
      <c r="AW29" s="26">
        <f t="shared" si="42"/>
        <v>30.805787327880132</v>
      </c>
      <c r="AX29" s="26">
        <f t="shared" si="1"/>
        <v>39.117540618153505</v>
      </c>
      <c r="AY29" s="26">
        <f t="shared" si="43"/>
        <v>79.275406682836277</v>
      </c>
      <c r="AZ29" s="26">
        <f t="shared" si="44"/>
        <v>65.201609428824014</v>
      </c>
      <c r="BA29" s="26">
        <f t="shared" si="45"/>
        <v>47.360399805266439</v>
      </c>
      <c r="BB29" s="26">
        <f t="shared" si="46"/>
        <v>7.970240586307491</v>
      </c>
      <c r="BC29" s="26">
        <f t="shared" si="47"/>
        <v>117.36726876075541</v>
      </c>
      <c r="BD29" s="29">
        <f t="shared" si="10"/>
        <v>51.812811993369294</v>
      </c>
      <c r="BE29" s="29">
        <f t="shared" si="11"/>
        <v>47.313168626370917</v>
      </c>
      <c r="BF29" s="29">
        <f t="shared" si="12"/>
        <v>2.8030727770352986</v>
      </c>
      <c r="BG29" s="29">
        <f t="shared" si="13"/>
        <v>1.5311678713453143</v>
      </c>
      <c r="BH29" s="30">
        <f t="shared" si="14"/>
        <v>52.265726789179752</v>
      </c>
      <c r="BI29" s="179">
        <f t="shared" si="15"/>
        <v>44.5083620004688</v>
      </c>
      <c r="BJ29" s="180">
        <f t="shared" si="16"/>
        <v>51.243289215163877</v>
      </c>
      <c r="BK29" s="181"/>
      <c r="BL29" s="182">
        <f t="shared" si="17"/>
        <v>16</v>
      </c>
      <c r="BM29" s="183">
        <f t="shared" si="18"/>
        <v>45.908806995627728</v>
      </c>
      <c r="BN29" s="184">
        <f t="shared" si="19"/>
        <v>3.9025963554265442</v>
      </c>
      <c r="BO29" s="184">
        <f t="shared" si="20"/>
        <v>57.038081805359653</v>
      </c>
      <c r="BP29" s="184">
        <f t="shared" si="48"/>
        <v>25.055432372505546</v>
      </c>
      <c r="BQ29" s="184">
        <f t="shared" si="49"/>
        <v>23.3144845585037</v>
      </c>
      <c r="BR29" s="184">
        <f t="shared" si="21"/>
        <v>1.6624040920716112</v>
      </c>
      <c r="BS29" s="184">
        <f t="shared" si="22"/>
        <v>1.5631427396133279</v>
      </c>
      <c r="BT29" s="184">
        <f t="shared" si="23"/>
        <v>51.646706586826348</v>
      </c>
      <c r="BU29" s="184">
        <f t="shared" si="50"/>
        <v>106.84948515641392</v>
      </c>
      <c r="BV29" s="184">
        <f t="shared" si="24"/>
        <v>103.24217034952053</v>
      </c>
      <c r="BW29" s="185">
        <f t="shared" si="25"/>
        <v>210.09165550593445</v>
      </c>
      <c r="BX29" s="257">
        <f t="shared" si="26"/>
        <v>-1.7170195542542568</v>
      </c>
      <c r="BY29" s="187" t="str">
        <f t="shared" si="51"/>
        <v>○</v>
      </c>
      <c r="BZ29" s="188"/>
      <c r="CA29" s="189">
        <f t="shared" si="27"/>
        <v>16</v>
      </c>
      <c r="CB29" s="190">
        <f t="shared" si="28"/>
        <v>43570</v>
      </c>
      <c r="CC29" s="191">
        <f t="shared" si="28"/>
        <v>0.375</v>
      </c>
      <c r="CD29" s="190">
        <f t="shared" si="28"/>
        <v>43577</v>
      </c>
      <c r="CE29" s="191">
        <f t="shared" si="28"/>
        <v>0.375</v>
      </c>
      <c r="CF29" s="192">
        <f t="shared" si="29"/>
        <v>0.74051875752378105</v>
      </c>
      <c r="CG29" s="192">
        <f t="shared" si="30"/>
        <v>0.94031917664135944</v>
      </c>
      <c r="CH29" s="192">
        <f t="shared" si="31"/>
        <v>1.9056460084640234</v>
      </c>
      <c r="CI29" s="192">
        <f t="shared" si="32"/>
        <v>1.5673358479329005</v>
      </c>
      <c r="CJ29" s="192">
        <f t="shared" si="33"/>
        <v>4.5494400052938948</v>
      </c>
      <c r="CK29" s="192">
        <f t="shared" si="34"/>
        <v>0.49423461875692748</v>
      </c>
      <c r="CL29" s="192">
        <f t="shared" si="35"/>
        <v>4.1606696775687793</v>
      </c>
      <c r="CM29" s="192">
        <f t="shared" si="36"/>
        <v>0.93470312836038205</v>
      </c>
      <c r="CN29" s="192">
        <f t="shared" si="37"/>
        <v>1.0877297467202673</v>
      </c>
      <c r="CO29" s="192">
        <f t="shared" si="38"/>
        <v>0.10960014558208017</v>
      </c>
      <c r="CP29" s="192">
        <f t="shared" si="39"/>
        <v>3.7222690952404588E-2</v>
      </c>
      <c r="CQ29" s="193">
        <f t="shared" si="40"/>
        <v>2.0948103297103242</v>
      </c>
    </row>
    <row r="30" spans="1:95" s="1" customFormat="1" ht="15" customHeight="1" thickBot="1">
      <c r="A30" s="124">
        <v>17</v>
      </c>
      <c r="B30" s="253">
        <v>43577</v>
      </c>
      <c r="C30" s="241">
        <v>0.375</v>
      </c>
      <c r="D30" s="253">
        <v>43584</v>
      </c>
      <c r="E30" s="241">
        <v>0.375</v>
      </c>
      <c r="F30" s="87"/>
      <c r="G30" s="223"/>
      <c r="H30" s="87"/>
      <c r="I30" s="223"/>
      <c r="J30" s="87" t="str">
        <f t="shared" si="7"/>
        <v/>
      </c>
      <c r="K30" s="223" t="str">
        <f t="shared" si="41"/>
        <v/>
      </c>
      <c r="L30" s="87">
        <v>12.089</v>
      </c>
      <c r="M30" s="260">
        <v>2.855</v>
      </c>
      <c r="N30" s="260">
        <v>7.0000000000000001E-3</v>
      </c>
      <c r="O30" s="260">
        <v>1.377</v>
      </c>
      <c r="P30" s="260">
        <v>2E-3</v>
      </c>
      <c r="Q30" s="260">
        <v>1.2310000000000001</v>
      </c>
      <c r="R30" s="260">
        <v>8.9999999999999993E-3</v>
      </c>
      <c r="S30" s="260">
        <v>0.32700000000000001</v>
      </c>
      <c r="T30" s="260">
        <v>0</v>
      </c>
      <c r="U30" s="260">
        <v>0.436</v>
      </c>
      <c r="V30" s="260">
        <v>8.9999999999999993E-3</v>
      </c>
      <c r="W30" s="260">
        <v>0.105</v>
      </c>
      <c r="X30" s="260">
        <v>1.2E-2</v>
      </c>
      <c r="Y30" s="260">
        <v>4.2000000000000003E-2</v>
      </c>
      <c r="Z30" s="260">
        <v>4.0000000000000001E-3</v>
      </c>
      <c r="AA30" s="260">
        <v>1.363</v>
      </c>
      <c r="AB30" s="260">
        <v>2.1000000000000001E-2</v>
      </c>
      <c r="AC30" s="260">
        <v>0.82099999999999995</v>
      </c>
      <c r="AD30" s="260">
        <v>1.2E-2</v>
      </c>
      <c r="AE30" s="260">
        <v>1.236</v>
      </c>
      <c r="AF30" s="260">
        <v>1E-3</v>
      </c>
      <c r="AG30" s="260">
        <v>0.58699999999999997</v>
      </c>
      <c r="AH30" s="260">
        <v>2.1000000000000001E-2</v>
      </c>
      <c r="AI30" s="260">
        <v>1.9E-2</v>
      </c>
      <c r="AJ30" s="260">
        <v>5.9999999999999995E-4</v>
      </c>
      <c r="AK30" s="260">
        <v>0.29499999999999998</v>
      </c>
      <c r="AL30" s="260">
        <v>1.2999999999999999E-2</v>
      </c>
      <c r="AM30" s="260">
        <v>0.71499999999999997</v>
      </c>
      <c r="AN30" s="260">
        <v>0.01</v>
      </c>
      <c r="AO30" s="260">
        <v>0.51200000000000001</v>
      </c>
      <c r="AP30" s="260">
        <v>1.6000000000000001E-3</v>
      </c>
      <c r="AQ30" s="114"/>
      <c r="AR30" s="28">
        <f t="shared" si="8"/>
        <v>17</v>
      </c>
      <c r="AS30" s="64">
        <f t="shared" si="9"/>
        <v>43577</v>
      </c>
      <c r="AT30" s="65">
        <f t="shared" si="0"/>
        <v>0.375</v>
      </c>
      <c r="AU30" s="64">
        <f t="shared" si="0"/>
        <v>43584</v>
      </c>
      <c r="AV30" s="65">
        <f t="shared" si="0"/>
        <v>0.375</v>
      </c>
      <c r="AW30" s="26">
        <f t="shared" si="42"/>
        <v>23.487229930655015</v>
      </c>
      <c r="AX30" s="26">
        <f t="shared" si="1"/>
        <v>41.186497141310269</v>
      </c>
      <c r="AY30" s="26">
        <f t="shared" si="43"/>
        <v>74.144500222316822</v>
      </c>
      <c r="AZ30" s="26">
        <f t="shared" si="44"/>
        <v>60.61841049907202</v>
      </c>
      <c r="BA30" s="26">
        <f t="shared" si="45"/>
        <v>61.312218920719971</v>
      </c>
      <c r="BB30" s="26">
        <f t="shared" si="46"/>
        <v>45.85541179700536</v>
      </c>
      <c r="BC30" s="26">
        <f t="shared" si="47"/>
        <v>71.28605764883649</v>
      </c>
      <c r="BD30" s="29">
        <f t="shared" si="10"/>
        <v>37.485287884259741</v>
      </c>
      <c r="BE30" s="29">
        <f t="shared" si="11"/>
        <v>38.409489486252298</v>
      </c>
      <c r="BF30" s="29">
        <f t="shared" si="12"/>
        <v>4.918762147491357</v>
      </c>
      <c r="BG30" s="29">
        <f t="shared" si="13"/>
        <v>3.2325724617696419</v>
      </c>
      <c r="BH30" s="30">
        <f t="shared" si="14"/>
        <v>69.242770146694781</v>
      </c>
      <c r="BI30" s="179">
        <f t="shared" si="15"/>
        <v>58.996894894488683</v>
      </c>
      <c r="BJ30" s="180">
        <f t="shared" si="16"/>
        <v>68.412741078896872</v>
      </c>
      <c r="BK30" s="181"/>
      <c r="BL30" s="182">
        <f t="shared" si="17"/>
        <v>17</v>
      </c>
      <c r="BM30" s="183">
        <f t="shared" si="18"/>
        <v>59.442015407037267</v>
      </c>
      <c r="BN30" s="184">
        <f t="shared" si="19"/>
        <v>22.206095791001452</v>
      </c>
      <c r="BO30" s="184">
        <f t="shared" si="20"/>
        <v>34.724964739069108</v>
      </c>
      <c r="BP30" s="184">
        <f t="shared" si="48"/>
        <v>18.126385809312641</v>
      </c>
      <c r="BQ30" s="184">
        <f t="shared" si="49"/>
        <v>18.964767290126144</v>
      </c>
      <c r="BR30" s="184">
        <f t="shared" si="21"/>
        <v>2.6854219948849103</v>
      </c>
      <c r="BS30" s="184">
        <f t="shared" si="22"/>
        <v>3.4553681612505143</v>
      </c>
      <c r="BT30" s="184">
        <f t="shared" si="23"/>
        <v>68.013972055888232</v>
      </c>
      <c r="BU30" s="184">
        <f t="shared" si="50"/>
        <v>116.37307593710783</v>
      </c>
      <c r="BV30" s="184">
        <f t="shared" si="24"/>
        <v>111.24591531146244</v>
      </c>
      <c r="BW30" s="185">
        <f t="shared" si="25"/>
        <v>227.61899124857027</v>
      </c>
      <c r="BX30" s="257">
        <f t="shared" si="26"/>
        <v>-2.2525188243393521</v>
      </c>
      <c r="BY30" s="187" t="str">
        <f t="shared" si="51"/>
        <v>○</v>
      </c>
      <c r="BZ30" s="188"/>
      <c r="CA30" s="189">
        <f t="shared" si="27"/>
        <v>17</v>
      </c>
      <c r="CB30" s="190">
        <f t="shared" si="27"/>
        <v>43577</v>
      </c>
      <c r="CC30" s="191">
        <f t="shared" si="27"/>
        <v>0.375</v>
      </c>
      <c r="CD30" s="190">
        <f t="shared" si="27"/>
        <v>43584</v>
      </c>
      <c r="CE30" s="191">
        <f t="shared" si="27"/>
        <v>0.375</v>
      </c>
      <c r="CF30" s="192">
        <f t="shared" si="29"/>
        <v>0.56459307924206437</v>
      </c>
      <c r="CG30" s="192">
        <f t="shared" si="30"/>
        <v>0.99005337423195861</v>
      </c>
      <c r="CH30" s="192">
        <f t="shared" si="31"/>
        <v>1.7823077396941187</v>
      </c>
      <c r="CI30" s="192">
        <f t="shared" si="32"/>
        <v>1.457163537099843</v>
      </c>
      <c r="CJ30" s="192">
        <f t="shared" si="33"/>
        <v>5.8896517495243605</v>
      </c>
      <c r="CK30" s="192">
        <f t="shared" si="34"/>
        <v>2.8434940855323019</v>
      </c>
      <c r="CL30" s="192">
        <f t="shared" si="35"/>
        <v>2.5270907436512537</v>
      </c>
      <c r="CM30" s="192">
        <f t="shared" si="36"/>
        <v>0.67623459343204573</v>
      </c>
      <c r="CN30" s="192">
        <f t="shared" si="37"/>
        <v>0.88303416328894024</v>
      </c>
      <c r="CO30" s="192">
        <f t="shared" si="38"/>
        <v>0.19232359996691206</v>
      </c>
      <c r="CP30" s="192">
        <f t="shared" si="39"/>
        <v>7.8583836545619984E-2</v>
      </c>
      <c r="CQ30" s="193">
        <f t="shared" si="40"/>
        <v>2.7752502274795265</v>
      </c>
    </row>
    <row r="31" spans="1:95" s="1" customFormat="1" ht="15" customHeight="1" thickBot="1">
      <c r="A31" s="124">
        <v>18</v>
      </c>
      <c r="B31" s="253">
        <v>43584</v>
      </c>
      <c r="C31" s="241">
        <v>0.375</v>
      </c>
      <c r="D31" s="253">
        <v>43591</v>
      </c>
      <c r="E31" s="241">
        <v>0.375</v>
      </c>
      <c r="F31" s="87"/>
      <c r="G31" s="223"/>
      <c r="H31" s="87"/>
      <c r="I31" s="223"/>
      <c r="J31" s="87" t="str">
        <f t="shared" si="7"/>
        <v/>
      </c>
      <c r="K31" s="223" t="str">
        <f t="shared" si="41"/>
        <v/>
      </c>
      <c r="L31" s="87">
        <v>11.9991</v>
      </c>
      <c r="M31" s="260">
        <v>3.9980000000000002</v>
      </c>
      <c r="N31" s="260">
        <v>4.0000000000000001E-3</v>
      </c>
      <c r="O31" s="260">
        <v>2.27</v>
      </c>
      <c r="P31" s="260">
        <v>3.0000000000000001E-3</v>
      </c>
      <c r="Q31" s="260">
        <v>1.837</v>
      </c>
      <c r="R31" s="260">
        <v>8.9999999999999993E-3</v>
      </c>
      <c r="S31" s="260">
        <v>0.96499999999999997</v>
      </c>
      <c r="T31" s="260">
        <v>1E-3</v>
      </c>
      <c r="U31" s="260">
        <v>0.77900000000000003</v>
      </c>
      <c r="V31" s="260">
        <v>0.01</v>
      </c>
      <c r="W31" s="260">
        <v>0.14399999999999999</v>
      </c>
      <c r="X31" s="260">
        <v>1.2999999999999999E-2</v>
      </c>
      <c r="Y31" s="260">
        <v>8.4000000000000005E-2</v>
      </c>
      <c r="Z31" s="260">
        <v>2E-3</v>
      </c>
      <c r="AA31" s="260">
        <v>1.534</v>
      </c>
      <c r="AB31" s="260">
        <v>1.7999999999999999E-2</v>
      </c>
      <c r="AC31" s="260">
        <v>0.79800000000000004</v>
      </c>
      <c r="AD31" s="260">
        <v>1.4E-2</v>
      </c>
      <c r="AE31" s="260">
        <v>1.1479999999999999</v>
      </c>
      <c r="AF31" s="260">
        <v>2E-3</v>
      </c>
      <c r="AG31" s="260">
        <v>0.54600000000000004</v>
      </c>
      <c r="AH31" s="260">
        <v>0.02</v>
      </c>
      <c r="AI31" s="260">
        <v>2.1000000000000001E-2</v>
      </c>
      <c r="AJ31" s="260">
        <v>6.9999999999999999E-4</v>
      </c>
      <c r="AK31" s="260">
        <v>0.35599999999999998</v>
      </c>
      <c r="AL31" s="260">
        <v>1.4E-2</v>
      </c>
      <c r="AM31" s="260">
        <v>0.98299999999999998</v>
      </c>
      <c r="AN31" s="260">
        <v>1.2E-2</v>
      </c>
      <c r="AO31" s="260">
        <v>0.53900000000000003</v>
      </c>
      <c r="AP31" s="260">
        <v>1.2999999999999999E-3</v>
      </c>
      <c r="AQ31" s="114"/>
      <c r="AR31" s="28">
        <f t="shared" si="8"/>
        <v>18</v>
      </c>
      <c r="AS31" s="64">
        <f t="shared" si="9"/>
        <v>43584</v>
      </c>
      <c r="AT31" s="65">
        <f t="shared" si="0"/>
        <v>0.375</v>
      </c>
      <c r="AU31" s="64">
        <f t="shared" si="0"/>
        <v>43591</v>
      </c>
      <c r="AV31" s="65">
        <f t="shared" si="0"/>
        <v>0.375</v>
      </c>
      <c r="AW31" s="26">
        <f t="shared" si="42"/>
        <v>24.422332750672862</v>
      </c>
      <c r="AX31" s="26">
        <f t="shared" si="1"/>
        <v>38.504742395270029</v>
      </c>
      <c r="AY31" s="26">
        <f t="shared" si="43"/>
        <v>87.982621263590531</v>
      </c>
      <c r="AZ31" s="26">
        <f t="shared" si="44"/>
        <v>64.444966410174786</v>
      </c>
      <c r="BA31" s="26">
        <f t="shared" si="45"/>
        <v>86.62770604457144</v>
      </c>
      <c r="BB31" s="26">
        <f t="shared" si="46"/>
        <v>76.169503499194718</v>
      </c>
      <c r="BC31" s="26">
        <f t="shared" si="47"/>
        <v>107.43636050089745</v>
      </c>
      <c r="BD31" s="29">
        <f t="shared" si="10"/>
        <v>111.33503157600087</v>
      </c>
      <c r="BE31" s="29">
        <f t="shared" si="11"/>
        <v>69.691322252967737</v>
      </c>
      <c r="BF31" s="29">
        <f t="shared" si="12"/>
        <v>6.980489436110946</v>
      </c>
      <c r="BG31" s="29">
        <f t="shared" si="13"/>
        <v>7.0278135250655254</v>
      </c>
      <c r="BH31" s="30">
        <f t="shared" si="14"/>
        <v>78.806642367771715</v>
      </c>
      <c r="BI31" s="179">
        <f t="shared" si="15"/>
        <v>82.426713139162544</v>
      </c>
      <c r="BJ31" s="180">
        <f t="shared" si="16"/>
        <v>77.300612893885088</v>
      </c>
      <c r="BK31" s="181"/>
      <c r="BL31" s="182">
        <f t="shared" si="17"/>
        <v>18</v>
      </c>
      <c r="BM31" s="183">
        <f t="shared" si="18"/>
        <v>83.239641890485117</v>
      </c>
      <c r="BN31" s="184">
        <f t="shared" si="19"/>
        <v>36.606998871149813</v>
      </c>
      <c r="BO31" s="184">
        <f t="shared" si="20"/>
        <v>51.819464033850487</v>
      </c>
      <c r="BP31" s="184">
        <f t="shared" si="48"/>
        <v>53.492239467849224</v>
      </c>
      <c r="BQ31" s="184">
        <f t="shared" si="49"/>
        <v>33.884297520661157</v>
      </c>
      <c r="BR31" s="184">
        <f t="shared" si="21"/>
        <v>3.6828644501278771</v>
      </c>
      <c r="BS31" s="184">
        <f t="shared" si="22"/>
        <v>6.9107363225010285</v>
      </c>
      <c r="BT31" s="184">
        <f t="shared" si="23"/>
        <v>76.546906187624757</v>
      </c>
      <c r="BU31" s="184">
        <f t="shared" si="50"/>
        <v>171.66610479548541</v>
      </c>
      <c r="BV31" s="184">
        <f t="shared" si="24"/>
        <v>174.51704394876404</v>
      </c>
      <c r="BW31" s="185">
        <f t="shared" si="25"/>
        <v>346.18314874424948</v>
      </c>
      <c r="BX31" s="257">
        <f t="shared" si="26"/>
        <v>0.82353493046099302</v>
      </c>
      <c r="BY31" s="187" t="str">
        <f t="shared" si="51"/>
        <v>○</v>
      </c>
      <c r="BZ31" s="188"/>
      <c r="CA31" s="189">
        <f t="shared" si="27"/>
        <v>18</v>
      </c>
      <c r="CB31" s="190">
        <f t="shared" si="27"/>
        <v>43584</v>
      </c>
      <c r="CC31" s="191">
        <f t="shared" si="27"/>
        <v>0.375</v>
      </c>
      <c r="CD31" s="190">
        <f t="shared" si="27"/>
        <v>43591</v>
      </c>
      <c r="CE31" s="191">
        <f t="shared" si="27"/>
        <v>0.375</v>
      </c>
      <c r="CF31" s="192">
        <f t="shared" si="29"/>
        <v>0.58707136136049942</v>
      </c>
      <c r="CG31" s="192">
        <f t="shared" si="30"/>
        <v>0.92558854912021959</v>
      </c>
      <c r="CH31" s="192">
        <f t="shared" si="31"/>
        <v>2.1149526447205682</v>
      </c>
      <c r="CI31" s="192">
        <f t="shared" si="32"/>
        <v>1.5491474360577047</v>
      </c>
      <c r="CJ31" s="192">
        <f t="shared" si="33"/>
        <v>8.3214574426415329</v>
      </c>
      <c r="CK31" s="192">
        <f t="shared" si="34"/>
        <v>4.7232709119850647</v>
      </c>
      <c r="CL31" s="192">
        <f t="shared" si="35"/>
        <v>3.8086189797568148</v>
      </c>
      <c r="CM31" s="192">
        <f t="shared" si="36"/>
        <v>2.0084839696310559</v>
      </c>
      <c r="CN31" s="192">
        <f t="shared" si="37"/>
        <v>1.6022034985957283</v>
      </c>
      <c r="CO31" s="192">
        <f t="shared" si="38"/>
        <v>0.272937136951938</v>
      </c>
      <c r="CP31" s="192">
        <f t="shared" si="39"/>
        <v>0.1708461467943429</v>
      </c>
      <c r="CQ31" s="193">
        <f t="shared" si="40"/>
        <v>3.1585702261002901</v>
      </c>
    </row>
    <row r="32" spans="1:95" s="1" customFormat="1" ht="15" customHeight="1" thickBot="1">
      <c r="A32" s="124">
        <v>19</v>
      </c>
      <c r="B32" s="253">
        <v>43591</v>
      </c>
      <c r="C32" s="241">
        <v>0.375</v>
      </c>
      <c r="D32" s="253">
        <v>43598</v>
      </c>
      <c r="E32" s="241">
        <v>0.375</v>
      </c>
      <c r="F32" s="87"/>
      <c r="G32" s="223"/>
      <c r="H32" s="87"/>
      <c r="I32" s="223"/>
      <c r="J32" s="87" t="str">
        <f t="shared" si="7"/>
        <v/>
      </c>
      <c r="K32" s="223" t="str">
        <f t="shared" si="41"/>
        <v/>
      </c>
      <c r="L32" s="87">
        <v>11.988</v>
      </c>
      <c r="M32" s="260">
        <v>1.7150000000000001</v>
      </c>
      <c r="N32" s="260">
        <v>5.0000000000000001E-3</v>
      </c>
      <c r="O32" s="260">
        <v>0.379</v>
      </c>
      <c r="P32" s="260">
        <v>2E-3</v>
      </c>
      <c r="Q32" s="260">
        <v>1.0089999999999999</v>
      </c>
      <c r="R32" s="260">
        <v>8.9999999999999993E-3</v>
      </c>
      <c r="S32" s="260">
        <v>0.35199999999999998</v>
      </c>
      <c r="T32" s="260">
        <v>2E-3</v>
      </c>
      <c r="U32" s="260">
        <v>0.28499999999999998</v>
      </c>
      <c r="V32" s="260">
        <v>8.9999999999999993E-3</v>
      </c>
      <c r="W32" s="260">
        <v>3.5999999999999997E-2</v>
      </c>
      <c r="X32" s="260">
        <v>1.2E-2</v>
      </c>
      <c r="Y32" s="260">
        <v>7.0000000000000007E-2</v>
      </c>
      <c r="Z32" s="260">
        <v>1E-3</v>
      </c>
      <c r="AA32" s="260">
        <v>0.65500000000000003</v>
      </c>
      <c r="AB32" s="260">
        <v>1.9E-2</v>
      </c>
      <c r="AC32" s="260">
        <v>1.2529999999999999</v>
      </c>
      <c r="AD32" s="260">
        <v>1.4999999999999999E-2</v>
      </c>
      <c r="AE32" s="260">
        <v>1.266</v>
      </c>
      <c r="AF32" s="260">
        <v>0</v>
      </c>
      <c r="AG32" s="260">
        <v>1.1519999999999999</v>
      </c>
      <c r="AH32" s="260">
        <v>0.02</v>
      </c>
      <c r="AI32" s="260">
        <v>3.3000000000000002E-2</v>
      </c>
      <c r="AJ32" s="260">
        <v>2.9999999999999997E-4</v>
      </c>
      <c r="AK32" s="260">
        <v>0.35799999999999998</v>
      </c>
      <c r="AL32" s="260">
        <v>1.4999999999999999E-2</v>
      </c>
      <c r="AM32" s="260">
        <v>1.05</v>
      </c>
      <c r="AN32" s="260">
        <v>8.9999999999999993E-3</v>
      </c>
      <c r="AO32" s="260">
        <v>0.54800000000000004</v>
      </c>
      <c r="AP32" s="260">
        <v>1.4E-3</v>
      </c>
      <c r="AQ32" s="114"/>
      <c r="AR32" s="28">
        <f t="shared" si="8"/>
        <v>19</v>
      </c>
      <c r="AS32" s="64">
        <f t="shared" si="9"/>
        <v>43591</v>
      </c>
      <c r="AT32" s="65">
        <f t="shared" si="0"/>
        <v>0.375</v>
      </c>
      <c r="AU32" s="64">
        <f t="shared" si="0"/>
        <v>43598</v>
      </c>
      <c r="AV32" s="65">
        <f t="shared" si="0"/>
        <v>0.375</v>
      </c>
      <c r="AW32" s="26">
        <f t="shared" si="42"/>
        <v>34.32278833070005</v>
      </c>
      <c r="AX32" s="26">
        <f t="shared" si="1"/>
        <v>42.576038383166271</v>
      </c>
      <c r="AY32" s="26">
        <f t="shared" si="43"/>
        <v>127.83116920399478</v>
      </c>
      <c r="AZ32" s="26">
        <f t="shared" si="44"/>
        <v>66.966911479106628</v>
      </c>
      <c r="BA32" s="26">
        <f t="shared" si="45"/>
        <v>37.123319446867235</v>
      </c>
      <c r="BB32" s="26">
        <f t="shared" si="46"/>
        <v>12.678646501148249</v>
      </c>
      <c r="BC32" s="26">
        <f t="shared" si="47"/>
        <v>58.827045192818574</v>
      </c>
      <c r="BD32" s="29">
        <f t="shared" si="10"/>
        <v>40.459898183475424</v>
      </c>
      <c r="BE32" s="29">
        <f t="shared" si="11"/>
        <v>25.035910203374318</v>
      </c>
      <c r="BF32" s="29">
        <f t="shared" si="12"/>
        <v>1.2800524309475714</v>
      </c>
      <c r="BG32" s="29">
        <f t="shared" si="13"/>
        <v>5.9191235661823907</v>
      </c>
      <c r="BH32" s="30">
        <f t="shared" si="14"/>
        <v>33.09197420973868</v>
      </c>
      <c r="BI32" s="179">
        <f t="shared" si="15"/>
        <v>35.614154779807834</v>
      </c>
      <c r="BJ32" s="180">
        <f t="shared" si="16"/>
        <v>32.550948190243759</v>
      </c>
      <c r="BK32" s="181"/>
      <c r="BL32" s="182">
        <f t="shared" si="17"/>
        <v>19</v>
      </c>
      <c r="BM32" s="183">
        <f t="shared" si="18"/>
        <v>35.706849885488232</v>
      </c>
      <c r="BN32" s="184">
        <f t="shared" si="19"/>
        <v>6.1119174326721497</v>
      </c>
      <c r="BO32" s="184">
        <f t="shared" si="20"/>
        <v>28.462623413258104</v>
      </c>
      <c r="BP32" s="184">
        <f t="shared" si="48"/>
        <v>19.512195121951219</v>
      </c>
      <c r="BQ32" s="184">
        <f t="shared" si="49"/>
        <v>12.396694214876034</v>
      </c>
      <c r="BR32" s="184">
        <f t="shared" si="21"/>
        <v>0.92071611253196928</v>
      </c>
      <c r="BS32" s="184">
        <f t="shared" si="22"/>
        <v>5.7589469354175238</v>
      </c>
      <c r="BT32" s="184">
        <f t="shared" si="23"/>
        <v>32.684630738522955</v>
      </c>
      <c r="BU32" s="184">
        <f t="shared" si="50"/>
        <v>70.281390731418483</v>
      </c>
      <c r="BV32" s="184">
        <f t="shared" si="24"/>
        <v>71.273183123299702</v>
      </c>
      <c r="BW32" s="185">
        <f t="shared" si="25"/>
        <v>141.55457385471817</v>
      </c>
      <c r="BX32" s="257">
        <f t="shared" si="26"/>
        <v>0.70064312644473525</v>
      </c>
      <c r="BY32" s="187" t="str">
        <f t="shared" si="51"/>
        <v>○</v>
      </c>
      <c r="BZ32" s="188"/>
      <c r="CA32" s="189">
        <f t="shared" si="27"/>
        <v>19</v>
      </c>
      <c r="CB32" s="190">
        <f t="shared" si="27"/>
        <v>43591</v>
      </c>
      <c r="CC32" s="191">
        <f t="shared" si="27"/>
        <v>0.375</v>
      </c>
      <c r="CD32" s="190">
        <f t="shared" si="27"/>
        <v>43598</v>
      </c>
      <c r="CE32" s="191">
        <f t="shared" si="27"/>
        <v>0.375</v>
      </c>
      <c r="CF32" s="192">
        <f t="shared" si="29"/>
        <v>0.82506148272986701</v>
      </c>
      <c r="CG32" s="192">
        <f t="shared" si="30"/>
        <v>1.0234555834660659</v>
      </c>
      <c r="CH32" s="192">
        <f t="shared" si="31"/>
        <v>3.0728439946763877</v>
      </c>
      <c r="CI32" s="192">
        <f t="shared" si="32"/>
        <v>1.6097707082082089</v>
      </c>
      <c r="CJ32" s="192">
        <f t="shared" si="33"/>
        <v>3.5660660660660666</v>
      </c>
      <c r="CK32" s="192">
        <f t="shared" si="34"/>
        <v>0.78620286953620289</v>
      </c>
      <c r="CL32" s="192">
        <f t="shared" si="35"/>
        <v>2.0854187520854186</v>
      </c>
      <c r="CM32" s="192">
        <f t="shared" si="36"/>
        <v>0.7298965632298966</v>
      </c>
      <c r="CN32" s="192">
        <f t="shared" si="37"/>
        <v>0.57557557557557548</v>
      </c>
      <c r="CO32" s="192">
        <f t="shared" si="38"/>
        <v>5.0050050050050039E-2</v>
      </c>
      <c r="CP32" s="192">
        <f t="shared" si="39"/>
        <v>0.1438938938938939</v>
      </c>
      <c r="CQ32" s="193">
        <f t="shared" si="40"/>
        <v>1.3263263263263263</v>
      </c>
    </row>
    <row r="33" spans="1:95" s="1" customFormat="1" ht="15" customHeight="1" thickBot="1">
      <c r="A33" s="124">
        <v>20</v>
      </c>
      <c r="B33" s="253">
        <v>43598</v>
      </c>
      <c r="C33" s="241">
        <v>0.375</v>
      </c>
      <c r="D33" s="253">
        <v>43605</v>
      </c>
      <c r="E33" s="241">
        <v>0.375</v>
      </c>
      <c r="F33" s="87"/>
      <c r="G33" s="223"/>
      <c r="H33" s="87"/>
      <c r="I33" s="223"/>
      <c r="J33" s="87" t="str">
        <f t="shared" si="7"/>
        <v/>
      </c>
      <c r="K33" s="223" t="str">
        <f t="shared" si="41"/>
        <v/>
      </c>
      <c r="L33" s="87">
        <v>12.1774</v>
      </c>
      <c r="M33" s="260">
        <v>1.5640000000000001</v>
      </c>
      <c r="N33" s="260">
        <v>6.0000000000000001E-3</v>
      </c>
      <c r="O33" s="260">
        <v>1.089</v>
      </c>
      <c r="P33" s="260">
        <v>2E-3</v>
      </c>
      <c r="Q33" s="260">
        <v>2.1019999999999999</v>
      </c>
      <c r="R33" s="260">
        <v>0.01</v>
      </c>
      <c r="S33" s="260">
        <v>0.68700000000000006</v>
      </c>
      <c r="T33" s="260">
        <v>2E-3</v>
      </c>
      <c r="U33" s="260">
        <v>0.36499999999999999</v>
      </c>
      <c r="V33" s="260">
        <v>1.2E-2</v>
      </c>
      <c r="W33" s="260">
        <v>6.8000000000000005E-2</v>
      </c>
      <c r="X33" s="260">
        <v>1.2E-2</v>
      </c>
      <c r="Y33" s="260">
        <v>7.3999999999999996E-2</v>
      </c>
      <c r="Z33" s="260">
        <v>4.0000000000000001E-3</v>
      </c>
      <c r="AA33" s="260">
        <v>0.996</v>
      </c>
      <c r="AB33" s="260">
        <v>1.7999999999999999E-2</v>
      </c>
      <c r="AC33" s="260">
        <v>0.877</v>
      </c>
      <c r="AD33" s="260">
        <v>1.2999999999999999E-2</v>
      </c>
      <c r="AE33" s="260">
        <v>1.1819999999999999</v>
      </c>
      <c r="AF33" s="260">
        <v>0</v>
      </c>
      <c r="AG33" s="260">
        <v>0.74199999999999999</v>
      </c>
      <c r="AH33" s="260">
        <v>1.7000000000000001E-2</v>
      </c>
      <c r="AI33" s="260">
        <v>2.4E-2</v>
      </c>
      <c r="AJ33" s="260">
        <v>4.0000000000000002E-4</v>
      </c>
      <c r="AK33" s="260">
        <v>0.17599999999999999</v>
      </c>
      <c r="AL33" s="260">
        <v>1.7999999999999999E-2</v>
      </c>
      <c r="AM33" s="260">
        <v>0.44600000000000001</v>
      </c>
      <c r="AN33" s="260">
        <v>1.2E-2</v>
      </c>
      <c r="AO33" s="260">
        <v>0.61499999999999999</v>
      </c>
      <c r="AP33" s="260">
        <v>1.8E-3</v>
      </c>
      <c r="AQ33" s="114"/>
      <c r="AR33" s="28">
        <f t="shared" si="8"/>
        <v>20</v>
      </c>
      <c r="AS33" s="64">
        <f t="shared" si="9"/>
        <v>43598</v>
      </c>
      <c r="AT33" s="65">
        <f t="shared" si="0"/>
        <v>0.375</v>
      </c>
      <c r="AU33" s="64">
        <f t="shared" si="0"/>
        <v>43605</v>
      </c>
      <c r="AV33" s="65">
        <f t="shared" si="0"/>
        <v>0.375</v>
      </c>
      <c r="AW33" s="26">
        <f t="shared" si="42"/>
        <v>21.842067771920092</v>
      </c>
      <c r="AX33" s="26">
        <f t="shared" si="1"/>
        <v>39.132823309883747</v>
      </c>
      <c r="AY33" s="26">
        <f t="shared" si="43"/>
        <v>67.120105933711557</v>
      </c>
      <c r="AZ33" s="26">
        <f t="shared" si="44"/>
        <v>72.468948239217596</v>
      </c>
      <c r="BA33" s="26">
        <f t="shared" si="45"/>
        <v>33.297398814727494</v>
      </c>
      <c r="BB33" s="26">
        <f t="shared" si="46"/>
        <v>35.987630235062305</v>
      </c>
      <c r="BC33" s="26">
        <f t="shared" si="47"/>
        <v>121.15208077077185</v>
      </c>
      <c r="BD33" s="29">
        <f t="shared" si="10"/>
        <v>77.9541921229021</v>
      </c>
      <c r="BE33" s="29">
        <f t="shared" si="11"/>
        <v>31.52253756420248</v>
      </c>
      <c r="BF33" s="29">
        <f t="shared" si="12"/>
        <v>2.9403342748423698</v>
      </c>
      <c r="BG33" s="29">
        <f t="shared" si="13"/>
        <v>5.9115112169033663</v>
      </c>
      <c r="BH33" s="30">
        <f t="shared" si="14"/>
        <v>50.095253512224318</v>
      </c>
      <c r="BI33" s="179">
        <f t="shared" si="15"/>
        <v>31.397220250357368</v>
      </c>
      <c r="BJ33" s="180">
        <f t="shared" si="16"/>
        <v>49.414051475461903</v>
      </c>
      <c r="BK33" s="181"/>
      <c r="BL33" s="182">
        <f t="shared" si="17"/>
        <v>20</v>
      </c>
      <c r="BM33" s="183">
        <f t="shared" si="18"/>
        <v>32.562981469914639</v>
      </c>
      <c r="BN33" s="184">
        <f t="shared" si="19"/>
        <v>17.56168359941945</v>
      </c>
      <c r="BO33" s="184">
        <f t="shared" si="20"/>
        <v>59.294781382228486</v>
      </c>
      <c r="BP33" s="184">
        <f t="shared" si="48"/>
        <v>38.082039911308208</v>
      </c>
      <c r="BQ33" s="184">
        <f t="shared" si="49"/>
        <v>15.876468029578078</v>
      </c>
      <c r="BR33" s="184">
        <f t="shared" si="21"/>
        <v>1.7391304347826086</v>
      </c>
      <c r="BS33" s="184">
        <f t="shared" si="22"/>
        <v>6.0880296174413822</v>
      </c>
      <c r="BT33" s="184">
        <f t="shared" si="23"/>
        <v>49.700598802395213</v>
      </c>
      <c r="BU33" s="184">
        <f t="shared" si="50"/>
        <v>109.41944645156258</v>
      </c>
      <c r="BV33" s="184">
        <f t="shared" si="24"/>
        <v>111.48626679550549</v>
      </c>
      <c r="BW33" s="185">
        <f t="shared" si="25"/>
        <v>220.90571324706806</v>
      </c>
      <c r="BX33" s="257">
        <f t="shared" si="26"/>
        <v>0.9356119919050303</v>
      </c>
      <c r="BY33" s="187" t="str">
        <f t="shared" si="51"/>
        <v>○</v>
      </c>
      <c r="BZ33" s="188"/>
      <c r="CA33" s="189">
        <f t="shared" si="27"/>
        <v>20</v>
      </c>
      <c r="CB33" s="190">
        <f t="shared" si="27"/>
        <v>43598</v>
      </c>
      <c r="CC33" s="191">
        <f t="shared" si="27"/>
        <v>0.375</v>
      </c>
      <c r="CD33" s="190">
        <f t="shared" si="27"/>
        <v>43605</v>
      </c>
      <c r="CE33" s="191">
        <f t="shared" si="27"/>
        <v>0.375</v>
      </c>
      <c r="CF33" s="192">
        <f t="shared" si="29"/>
        <v>0.52504617772174678</v>
      </c>
      <c r="CG33" s="192">
        <f t="shared" si="30"/>
        <v>0.94068654656997852</v>
      </c>
      <c r="CH33" s="192">
        <f t="shared" si="31"/>
        <v>1.6134532424663386</v>
      </c>
      <c r="CI33" s="192">
        <f t="shared" si="32"/>
        <v>1.7420303184587844</v>
      </c>
      <c r="CJ33" s="192">
        <f t="shared" si="33"/>
        <v>3.198548130142723</v>
      </c>
      <c r="CK33" s="192">
        <f t="shared" si="34"/>
        <v>2.2315929508762133</v>
      </c>
      <c r="CL33" s="192">
        <f t="shared" si="35"/>
        <v>4.2948412633238622</v>
      </c>
      <c r="CM33" s="192">
        <f t="shared" si="36"/>
        <v>1.4062936258971539</v>
      </c>
      <c r="CN33" s="192">
        <f t="shared" si="37"/>
        <v>0.72470313860101498</v>
      </c>
      <c r="CO33" s="192">
        <f t="shared" si="38"/>
        <v>0.11496707014633667</v>
      </c>
      <c r="CP33" s="192">
        <f t="shared" si="39"/>
        <v>0.14370883768292084</v>
      </c>
      <c r="CQ33" s="193">
        <f t="shared" si="40"/>
        <v>2.0078177607699508</v>
      </c>
    </row>
    <row r="34" spans="1:95" s="1" customFormat="1" ht="15" customHeight="1" thickBot="1">
      <c r="A34" s="124">
        <v>21</v>
      </c>
      <c r="B34" s="253">
        <v>43605</v>
      </c>
      <c r="C34" s="241">
        <v>0.375</v>
      </c>
      <c r="D34" s="253">
        <v>43612</v>
      </c>
      <c r="E34" s="241">
        <v>0.375</v>
      </c>
      <c r="F34" s="87"/>
      <c r="G34" s="223"/>
      <c r="H34" s="87"/>
      <c r="I34" s="223"/>
      <c r="J34" s="87" t="str">
        <f t="shared" si="7"/>
        <v/>
      </c>
      <c r="K34" s="223" t="str">
        <f t="shared" si="41"/>
        <v/>
      </c>
      <c r="L34" s="87">
        <v>12.1774</v>
      </c>
      <c r="M34" s="260">
        <v>2.25</v>
      </c>
      <c r="N34" s="260">
        <v>6.0000000000000001E-3</v>
      </c>
      <c r="O34" s="260">
        <v>1.6419999999999999</v>
      </c>
      <c r="P34" s="260">
        <v>4.0000000000000001E-3</v>
      </c>
      <c r="Q34" s="260">
        <v>1.9550000000000001</v>
      </c>
      <c r="R34" s="260">
        <v>7.0000000000000001E-3</v>
      </c>
      <c r="S34" s="260">
        <v>0.61499999999999999</v>
      </c>
      <c r="T34" s="260">
        <v>0</v>
      </c>
      <c r="U34" s="260">
        <v>0.48599999999999999</v>
      </c>
      <c r="V34" s="260">
        <v>8.9999999999999993E-3</v>
      </c>
      <c r="W34" s="260">
        <v>9.6000000000000002E-2</v>
      </c>
      <c r="X34" s="260">
        <v>1.4E-2</v>
      </c>
      <c r="Y34" s="260">
        <v>1.9E-2</v>
      </c>
      <c r="Z34" s="260">
        <v>4.0000000000000001E-3</v>
      </c>
      <c r="AA34" s="260">
        <v>1.369</v>
      </c>
      <c r="AB34" s="260">
        <v>1.6E-2</v>
      </c>
      <c r="AC34" s="260">
        <v>0.65100000000000002</v>
      </c>
      <c r="AD34" s="260">
        <v>1.6E-2</v>
      </c>
      <c r="AE34" s="260">
        <v>0.76400000000000001</v>
      </c>
      <c r="AF34" s="260">
        <v>3.0000000000000001E-3</v>
      </c>
      <c r="AG34" s="260">
        <v>0.30499999999999999</v>
      </c>
      <c r="AH34" s="260">
        <v>2.1999999999999999E-2</v>
      </c>
      <c r="AI34" s="260">
        <v>3.3000000000000002E-2</v>
      </c>
      <c r="AJ34" s="260">
        <v>5.9999999999999995E-4</v>
      </c>
      <c r="AK34" s="260">
        <v>0.29099999999999998</v>
      </c>
      <c r="AL34" s="260">
        <v>1.6E-2</v>
      </c>
      <c r="AM34" s="260">
        <v>0.92700000000000005</v>
      </c>
      <c r="AN34" s="260">
        <v>1.2999999999999999E-2</v>
      </c>
      <c r="AO34" s="260">
        <v>0.63900000000000001</v>
      </c>
      <c r="AP34" s="260">
        <v>1.5E-3</v>
      </c>
      <c r="AQ34" s="114"/>
      <c r="AR34" s="28">
        <f t="shared" si="8"/>
        <v>21</v>
      </c>
      <c r="AS34" s="64">
        <f t="shared" si="9"/>
        <v>43605</v>
      </c>
      <c r="AT34" s="65">
        <f t="shared" si="0"/>
        <v>0.375</v>
      </c>
      <c r="AU34" s="64">
        <f t="shared" si="0"/>
        <v>43612</v>
      </c>
      <c r="AV34" s="65">
        <f t="shared" si="0"/>
        <v>0.375</v>
      </c>
      <c r="AW34" s="26">
        <f t="shared" si="42"/>
        <v>19.448416509243916</v>
      </c>
      <c r="AX34" s="26">
        <f t="shared" si="1"/>
        <v>25.194651894096054</v>
      </c>
      <c r="AY34" s="26">
        <f t="shared" si="43"/>
        <v>69.32076514465291</v>
      </c>
      <c r="AZ34" s="26">
        <f t="shared" si="44"/>
        <v>76.235785843988495</v>
      </c>
      <c r="BA34" s="26">
        <f t="shared" si="45"/>
        <v>47.958512798619076</v>
      </c>
      <c r="BB34" s="26">
        <f t="shared" si="46"/>
        <v>54.229750069026721</v>
      </c>
      <c r="BC34" s="26">
        <f t="shared" si="47"/>
        <v>112.81274060299405</v>
      </c>
      <c r="BD34" s="29">
        <f t="shared" si="10"/>
        <v>69.98807030012378</v>
      </c>
      <c r="BE34" s="29">
        <f t="shared" si="11"/>
        <v>42.595610249644707</v>
      </c>
      <c r="BF34" s="29">
        <f t="shared" si="12"/>
        <v>4.3054894738763272</v>
      </c>
      <c r="BG34" s="29">
        <f t="shared" si="13"/>
        <v>1.2667524036221498</v>
      </c>
      <c r="BH34" s="30">
        <f t="shared" si="14"/>
        <v>69.3035562393042</v>
      </c>
      <c r="BI34" s="179">
        <f t="shared" si="15"/>
        <v>45.390849412770493</v>
      </c>
      <c r="BJ34" s="180">
        <f t="shared" si="16"/>
        <v>68.383065101809379</v>
      </c>
      <c r="BK34" s="181"/>
      <c r="BL34" s="182">
        <f t="shared" si="17"/>
        <v>21</v>
      </c>
      <c r="BM34" s="183">
        <f t="shared" si="18"/>
        <v>46.845721424109932</v>
      </c>
      <c r="BN34" s="184">
        <f t="shared" si="19"/>
        <v>26.479600064505725</v>
      </c>
      <c r="BO34" s="184">
        <f t="shared" si="20"/>
        <v>55.148095909732014</v>
      </c>
      <c r="BP34" s="184">
        <f t="shared" si="48"/>
        <v>34.090909090909093</v>
      </c>
      <c r="BQ34" s="184">
        <f t="shared" si="49"/>
        <v>21.13962592431492</v>
      </c>
      <c r="BR34" s="184">
        <f t="shared" si="21"/>
        <v>2.4552429667519182</v>
      </c>
      <c r="BS34" s="184">
        <f t="shared" si="22"/>
        <v>1.5631427396133279</v>
      </c>
      <c r="BT34" s="184">
        <f t="shared" si="23"/>
        <v>68.313373253493012</v>
      </c>
      <c r="BU34" s="184">
        <f t="shared" si="50"/>
        <v>128.47341739834766</v>
      </c>
      <c r="BV34" s="184">
        <f t="shared" si="24"/>
        <v>127.56229397508227</v>
      </c>
      <c r="BW34" s="185">
        <f t="shared" si="25"/>
        <v>256.03571137342993</v>
      </c>
      <c r="BX34" s="257">
        <f t="shared" si="26"/>
        <v>-0.3558579459005678</v>
      </c>
      <c r="BY34" s="187" t="str">
        <f t="shared" si="51"/>
        <v>○</v>
      </c>
      <c r="BZ34" s="43"/>
      <c r="CA34" s="189">
        <f t="shared" si="27"/>
        <v>21</v>
      </c>
      <c r="CB34" s="190">
        <f t="shared" si="27"/>
        <v>43605</v>
      </c>
      <c r="CC34" s="191">
        <f t="shared" si="27"/>
        <v>0.375</v>
      </c>
      <c r="CD34" s="190">
        <f t="shared" si="27"/>
        <v>43612</v>
      </c>
      <c r="CE34" s="191">
        <f t="shared" si="27"/>
        <v>0.375</v>
      </c>
      <c r="CF34" s="192">
        <f t="shared" si="29"/>
        <v>0.46750687057415807</v>
      </c>
      <c r="CG34" s="192">
        <f t="shared" si="30"/>
        <v>0.60563660062584923</v>
      </c>
      <c r="CH34" s="192">
        <f t="shared" si="31"/>
        <v>1.6663533487767099</v>
      </c>
      <c r="CI34" s="192">
        <f t="shared" si="32"/>
        <v>1.8325786908535486</v>
      </c>
      <c r="CJ34" s="192">
        <f t="shared" si="33"/>
        <v>4.6068947394353481</v>
      </c>
      <c r="CK34" s="192">
        <f t="shared" si="34"/>
        <v>3.3627868017803473</v>
      </c>
      <c r="CL34" s="192">
        <f t="shared" si="35"/>
        <v>3.9992116543761393</v>
      </c>
      <c r="CM34" s="192">
        <f t="shared" si="36"/>
        <v>1.2625847882142329</v>
      </c>
      <c r="CN34" s="192">
        <f t="shared" si="37"/>
        <v>0.97927307963933174</v>
      </c>
      <c r="CO34" s="192">
        <f t="shared" si="38"/>
        <v>0.1683446384285644</v>
      </c>
      <c r="CP34" s="192">
        <f t="shared" si="39"/>
        <v>3.0794750932054461E-2</v>
      </c>
      <c r="CQ34" s="193">
        <f t="shared" si="40"/>
        <v>2.7776865340713122</v>
      </c>
    </row>
    <row r="35" spans="1:95" s="1" customFormat="1" ht="15" customHeight="1" thickBot="1">
      <c r="A35" s="124">
        <v>22</v>
      </c>
      <c r="B35" s="253">
        <v>43612</v>
      </c>
      <c r="C35" s="241">
        <v>0.375</v>
      </c>
      <c r="D35" s="253">
        <v>43619</v>
      </c>
      <c r="E35" s="241">
        <v>0.375</v>
      </c>
      <c r="F35" s="87"/>
      <c r="G35" s="223"/>
      <c r="H35" s="87"/>
      <c r="I35" s="223"/>
      <c r="J35" s="87" t="str">
        <f t="shared" si="7"/>
        <v/>
      </c>
      <c r="K35" s="223" t="str">
        <f t="shared" si="41"/>
        <v/>
      </c>
      <c r="L35" s="87">
        <v>12.0876</v>
      </c>
      <c r="M35" s="260">
        <v>1.752</v>
      </c>
      <c r="N35" s="260">
        <v>7.0000000000000001E-3</v>
      </c>
      <c r="O35" s="260">
        <v>0.34</v>
      </c>
      <c r="P35" s="260">
        <v>3.0000000000000001E-3</v>
      </c>
      <c r="Q35" s="260">
        <v>2.1190000000000002</v>
      </c>
      <c r="R35" s="260">
        <v>7.0000000000000001E-3</v>
      </c>
      <c r="S35" s="260">
        <v>0.40699999999999997</v>
      </c>
      <c r="T35" s="260">
        <v>1E-3</v>
      </c>
      <c r="U35" s="260">
        <v>0.46200000000000002</v>
      </c>
      <c r="V35" s="260">
        <v>1.2E-2</v>
      </c>
      <c r="W35" s="260">
        <v>4.8000000000000001E-2</v>
      </c>
      <c r="X35" s="260">
        <v>1.4E-2</v>
      </c>
      <c r="Y35" s="260">
        <v>2.5999999999999999E-2</v>
      </c>
      <c r="Z35" s="260">
        <v>2E-3</v>
      </c>
      <c r="AA35" s="260">
        <v>1.026</v>
      </c>
      <c r="AB35" s="260">
        <v>2.1000000000000001E-2</v>
      </c>
      <c r="AC35" s="260">
        <v>0.69499999999999995</v>
      </c>
      <c r="AD35" s="260">
        <v>1.2999999999999999E-2</v>
      </c>
      <c r="AE35" s="260">
        <v>0.626</v>
      </c>
      <c r="AF35" s="260">
        <v>2E-3</v>
      </c>
      <c r="AG35" s="260">
        <v>0.47</v>
      </c>
      <c r="AH35" s="260">
        <v>2.3E-2</v>
      </c>
      <c r="AI35" s="260">
        <v>1.4E-2</v>
      </c>
      <c r="AJ35" s="260">
        <v>6.9999999999999999E-4</v>
      </c>
      <c r="AK35" s="260">
        <v>0.17799999999999999</v>
      </c>
      <c r="AL35" s="260">
        <v>1.6E-2</v>
      </c>
      <c r="AM35" s="260">
        <v>1.19</v>
      </c>
      <c r="AN35" s="260">
        <v>1.2E-2</v>
      </c>
      <c r="AO35" s="260">
        <v>0.49299999999999999</v>
      </c>
      <c r="AP35" s="260">
        <v>1.2999999999999999E-3</v>
      </c>
      <c r="AQ35" s="114"/>
      <c r="AR35" s="28">
        <f t="shared" si="8"/>
        <v>22</v>
      </c>
      <c r="AS35" s="64">
        <f t="shared" si="9"/>
        <v>43612</v>
      </c>
      <c r="AT35" s="65">
        <f t="shared" si="0"/>
        <v>0.375</v>
      </c>
      <c r="AU35" s="64">
        <f t="shared" si="0"/>
        <v>43619</v>
      </c>
      <c r="AV35" s="65">
        <f t="shared" si="0"/>
        <v>0.375</v>
      </c>
      <c r="AW35" s="26">
        <f t="shared" si="42"/>
        <v>18.171877186330885</v>
      </c>
      <c r="AX35" s="26">
        <f t="shared" si="1"/>
        <v>20.812429849103637</v>
      </c>
      <c r="AY35" s="26">
        <f t="shared" si="43"/>
        <v>94.806268728176178</v>
      </c>
      <c r="AZ35" s="26">
        <f t="shared" si="44"/>
        <v>57.896828392938488</v>
      </c>
      <c r="BA35" s="26">
        <f t="shared" si="45"/>
        <v>37.571002002544311</v>
      </c>
      <c r="BB35" s="26">
        <f t="shared" si="46"/>
        <v>11.240046248634499</v>
      </c>
      <c r="BC35" s="26">
        <f t="shared" si="47"/>
        <v>123.21897818702035</v>
      </c>
      <c r="BD35" s="29">
        <f t="shared" si="10"/>
        <v>46.546757084223827</v>
      </c>
      <c r="BE35" s="29">
        <f t="shared" si="11"/>
        <v>40.48307295844296</v>
      </c>
      <c r="BF35" s="29">
        <f t="shared" si="12"/>
        <v>1.7984654054388471</v>
      </c>
      <c r="BG35" s="29">
        <f t="shared" si="13"/>
        <v>2.0418611760638496</v>
      </c>
      <c r="BH35" s="30">
        <f t="shared" si="14"/>
        <v>51.860688431535621</v>
      </c>
      <c r="BI35" s="179">
        <f t="shared" si="15"/>
        <v>35.13068236460937</v>
      </c>
      <c r="BJ35" s="180">
        <f t="shared" si="16"/>
        <v>50.985849224903667</v>
      </c>
      <c r="BK35" s="181"/>
      <c r="BL35" s="182">
        <f t="shared" si="17"/>
        <v>22</v>
      </c>
      <c r="BM35" s="183">
        <f t="shared" si="18"/>
        <v>36.477201748906936</v>
      </c>
      <c r="BN35" s="184">
        <f t="shared" si="19"/>
        <v>5.482986615062087</v>
      </c>
      <c r="BO35" s="184">
        <f t="shared" si="20"/>
        <v>59.77433004231311</v>
      </c>
      <c r="BP35" s="184">
        <f t="shared" si="48"/>
        <v>22.560975609756099</v>
      </c>
      <c r="BQ35" s="184">
        <f t="shared" si="49"/>
        <v>20.095693779904309</v>
      </c>
      <c r="BR35" s="184">
        <f t="shared" si="21"/>
        <v>1.2276214833759591</v>
      </c>
      <c r="BS35" s="184">
        <f t="shared" si="22"/>
        <v>2.1390374331550803</v>
      </c>
      <c r="BT35" s="184">
        <f t="shared" si="23"/>
        <v>51.197604790419163</v>
      </c>
      <c r="BU35" s="184">
        <f t="shared" si="50"/>
        <v>101.73451840628213</v>
      </c>
      <c r="BV35" s="184">
        <f t="shared" si="24"/>
        <v>97.220933096610622</v>
      </c>
      <c r="BW35" s="185">
        <f t="shared" si="25"/>
        <v>198.95545150289274</v>
      </c>
      <c r="BX35" s="257">
        <f t="shared" si="26"/>
        <v>-2.2686411835294127</v>
      </c>
      <c r="BY35" s="187" t="str">
        <f t="shared" si="51"/>
        <v>○</v>
      </c>
      <c r="BZ35" s="43"/>
      <c r="CA35" s="189">
        <f t="shared" si="27"/>
        <v>22</v>
      </c>
      <c r="CB35" s="190">
        <f t="shared" si="27"/>
        <v>43612</v>
      </c>
      <c r="CC35" s="191">
        <f t="shared" si="27"/>
        <v>0.375</v>
      </c>
      <c r="CD35" s="190">
        <f t="shared" si="27"/>
        <v>43619</v>
      </c>
      <c r="CE35" s="191">
        <f t="shared" si="27"/>
        <v>0.375</v>
      </c>
      <c r="CF35" s="192">
        <f t="shared" si="29"/>
        <v>0.43682103536817779</v>
      </c>
      <c r="CG35" s="192">
        <f t="shared" si="30"/>
        <v>0.50029543244170793</v>
      </c>
      <c r="CH35" s="192">
        <f t="shared" si="31"/>
        <v>2.2789815295685178</v>
      </c>
      <c r="CI35" s="192">
        <f t="shared" si="32"/>
        <v>1.3917413299579735</v>
      </c>
      <c r="CJ35" s="192">
        <f t="shared" si="33"/>
        <v>3.6090704523644068</v>
      </c>
      <c r="CK35" s="192">
        <f t="shared" si="34"/>
        <v>0.69699526787782529</v>
      </c>
      <c r="CL35" s="192">
        <f t="shared" si="35"/>
        <v>4.3681127767298724</v>
      </c>
      <c r="CM35" s="192">
        <f t="shared" si="36"/>
        <v>0.83970349779939779</v>
      </c>
      <c r="CN35" s="192">
        <f t="shared" si="37"/>
        <v>0.9307058473146036</v>
      </c>
      <c r="CO35" s="192">
        <f t="shared" si="38"/>
        <v>7.0319997352658925E-2</v>
      </c>
      <c r="CP35" s="192">
        <f t="shared" si="39"/>
        <v>4.9637645190112184E-2</v>
      </c>
      <c r="CQ35" s="193">
        <f t="shared" si="40"/>
        <v>2.0785763923359477</v>
      </c>
    </row>
    <row r="36" spans="1:95" s="1" customFormat="1" ht="15" customHeight="1" thickBot="1">
      <c r="A36" s="124">
        <v>23</v>
      </c>
      <c r="B36" s="253">
        <v>43619</v>
      </c>
      <c r="C36" s="241">
        <v>0.375</v>
      </c>
      <c r="D36" s="253">
        <v>43626</v>
      </c>
      <c r="E36" s="241">
        <v>0.375</v>
      </c>
      <c r="F36" s="87"/>
      <c r="G36" s="223"/>
      <c r="H36" s="87"/>
      <c r="I36" s="223"/>
      <c r="J36" s="87" t="str">
        <f t="shared" si="7"/>
        <v/>
      </c>
      <c r="K36" s="223" t="str">
        <f t="shared" si="41"/>
        <v/>
      </c>
      <c r="L36" s="87">
        <v>11.8894</v>
      </c>
      <c r="M36" s="260">
        <v>1.883</v>
      </c>
      <c r="N36" s="260">
        <v>4.0000000000000001E-3</v>
      </c>
      <c r="O36" s="260">
        <v>0.85799999999999998</v>
      </c>
      <c r="P36" s="260">
        <v>4.0000000000000001E-3</v>
      </c>
      <c r="Q36" s="260">
        <v>1.6990000000000001</v>
      </c>
      <c r="R36" s="260">
        <v>0.01</v>
      </c>
      <c r="S36" s="260">
        <v>0.38500000000000001</v>
      </c>
      <c r="T36" s="260">
        <v>1E-3</v>
      </c>
      <c r="U36" s="260">
        <v>0.56899999999999995</v>
      </c>
      <c r="V36" s="260">
        <v>0.01</v>
      </c>
      <c r="W36" s="260">
        <v>0.17299999999999999</v>
      </c>
      <c r="X36" s="260">
        <v>1.4999999999999999E-2</v>
      </c>
      <c r="Y36" s="260">
        <v>3.3000000000000002E-2</v>
      </c>
      <c r="Z36" s="260">
        <v>4.0000000000000001E-3</v>
      </c>
      <c r="AA36" s="260">
        <v>0.89600000000000002</v>
      </c>
      <c r="AB36" s="260">
        <v>1.7999999999999999E-2</v>
      </c>
      <c r="AC36" s="260">
        <v>0.755</v>
      </c>
      <c r="AD36" s="260">
        <v>1.2E-2</v>
      </c>
      <c r="AE36" s="260">
        <v>0.49199999999999999</v>
      </c>
      <c r="AF36" s="260">
        <v>3.0000000000000001E-3</v>
      </c>
      <c r="AG36" s="260">
        <v>0.436</v>
      </c>
      <c r="AH36" s="260">
        <v>2.1000000000000001E-2</v>
      </c>
      <c r="AI36" s="260">
        <v>1.7000000000000001E-2</v>
      </c>
      <c r="AJ36" s="260">
        <v>6.9999999999999999E-4</v>
      </c>
      <c r="AK36" s="260">
        <v>0.48699999999999999</v>
      </c>
      <c r="AL36" s="260">
        <v>1.6E-2</v>
      </c>
      <c r="AM36" s="260">
        <v>1.2310000000000001</v>
      </c>
      <c r="AN36" s="260">
        <v>0.01</v>
      </c>
      <c r="AO36" s="260">
        <v>0.505</v>
      </c>
      <c r="AP36" s="260">
        <v>1.2999999999999999E-3</v>
      </c>
      <c r="AQ36" s="114"/>
      <c r="AR36" s="28">
        <f t="shared" si="8"/>
        <v>23</v>
      </c>
      <c r="AS36" s="64">
        <f t="shared" si="9"/>
        <v>43619</v>
      </c>
      <c r="AT36" s="65">
        <f t="shared" si="0"/>
        <v>0.375</v>
      </c>
      <c r="AU36" s="64">
        <f t="shared" si="0"/>
        <v>43626</v>
      </c>
      <c r="AV36" s="65">
        <f t="shared" si="0"/>
        <v>0.375</v>
      </c>
      <c r="AW36" s="26">
        <f t="shared" si="42"/>
        <v>26.573953740712764</v>
      </c>
      <c r="AX36" s="26">
        <f t="shared" si="1"/>
        <v>16.581629154871024</v>
      </c>
      <c r="AY36" s="26">
        <f t="shared" si="43"/>
        <v>97.039182689975021</v>
      </c>
      <c r="AZ36" s="26">
        <f t="shared" si="44"/>
        <v>60.610362387678286</v>
      </c>
      <c r="BA36" s="26">
        <f t="shared" si="45"/>
        <v>41.130526424052121</v>
      </c>
      <c r="BB36" s="26">
        <f t="shared" si="46"/>
        <v>28.958509812392339</v>
      </c>
      <c r="BC36" s="26">
        <f t="shared" si="47"/>
        <v>100.18287259374559</v>
      </c>
      <c r="BD36" s="29">
        <f t="shared" si="10"/>
        <v>44.75842145551627</v>
      </c>
      <c r="BE36" s="29">
        <f t="shared" si="11"/>
        <v>51.127305688744883</v>
      </c>
      <c r="BF36" s="29">
        <f t="shared" si="12"/>
        <v>8.4968979008876211</v>
      </c>
      <c r="BG36" s="29">
        <f t="shared" si="13"/>
        <v>2.5083787288182902</v>
      </c>
      <c r="BH36" s="30">
        <f t="shared" si="14"/>
        <v>46.06243297548761</v>
      </c>
      <c r="BI36" s="179">
        <f t="shared" si="15"/>
        <v>38.048572437134581</v>
      </c>
      <c r="BJ36" s="180">
        <f t="shared" si="16"/>
        <v>44.957571899553834</v>
      </c>
      <c r="BK36" s="181"/>
      <c r="BL36" s="182">
        <f t="shared" si="17"/>
        <v>23</v>
      </c>
      <c r="BM36" s="183">
        <f t="shared" si="18"/>
        <v>39.204663751821776</v>
      </c>
      <c r="BN36" s="184">
        <f t="shared" si="19"/>
        <v>13.836477987421384</v>
      </c>
      <c r="BO36" s="184">
        <f t="shared" si="20"/>
        <v>47.926657263751757</v>
      </c>
      <c r="BP36" s="184">
        <f t="shared" si="48"/>
        <v>21.341463414634148</v>
      </c>
      <c r="BQ36" s="184">
        <f t="shared" si="49"/>
        <v>24.749891257068292</v>
      </c>
      <c r="BR36" s="184">
        <f t="shared" si="21"/>
        <v>4.4245524296675187</v>
      </c>
      <c r="BS36" s="184">
        <f t="shared" si="22"/>
        <v>2.7149321266968327</v>
      </c>
      <c r="BT36" s="184">
        <f t="shared" si="23"/>
        <v>44.710578842315371</v>
      </c>
      <c r="BU36" s="184">
        <f t="shared" si="50"/>
        <v>100.96779900299492</v>
      </c>
      <c r="BV36" s="184">
        <f t="shared" si="24"/>
        <v>97.941418070382156</v>
      </c>
      <c r="BW36" s="185">
        <f t="shared" si="25"/>
        <v>198.90921707337708</v>
      </c>
      <c r="BX36" s="257">
        <f t="shared" si="26"/>
        <v>-1.5214885348909413</v>
      </c>
      <c r="BY36" s="187" t="str">
        <f t="shared" si="51"/>
        <v>○</v>
      </c>
      <c r="BZ36" s="43"/>
      <c r="CA36" s="189">
        <f t="shared" si="27"/>
        <v>23</v>
      </c>
      <c r="CB36" s="190">
        <f t="shared" si="27"/>
        <v>43619</v>
      </c>
      <c r="CC36" s="191">
        <f t="shared" si="27"/>
        <v>0.375</v>
      </c>
      <c r="CD36" s="190">
        <f t="shared" si="27"/>
        <v>43626</v>
      </c>
      <c r="CE36" s="191">
        <f t="shared" si="27"/>
        <v>0.375</v>
      </c>
      <c r="CF36" s="192">
        <f t="shared" si="29"/>
        <v>0.63879267220537572</v>
      </c>
      <c r="CG36" s="192">
        <f t="shared" si="30"/>
        <v>0.3985941761135362</v>
      </c>
      <c r="CH36" s="192">
        <f t="shared" si="31"/>
        <v>2.3326569852564267</v>
      </c>
      <c r="CI36" s="192">
        <f t="shared" si="32"/>
        <v>1.456970074183727</v>
      </c>
      <c r="CJ36" s="192">
        <f t="shared" si="33"/>
        <v>3.9509983682944467</v>
      </c>
      <c r="CK36" s="192">
        <f t="shared" si="34"/>
        <v>1.7957171934664489</v>
      </c>
      <c r="CL36" s="192">
        <f t="shared" si="35"/>
        <v>3.5514828334482815</v>
      </c>
      <c r="CM36" s="192">
        <f t="shared" si="36"/>
        <v>0.8074419230575135</v>
      </c>
      <c r="CN36" s="192">
        <f t="shared" si="37"/>
        <v>1.1754167577842447</v>
      </c>
      <c r="CO36" s="192">
        <f t="shared" si="38"/>
        <v>0.33222870792470599</v>
      </c>
      <c r="CP36" s="192">
        <f t="shared" si="39"/>
        <v>6.0978686897572631E-2</v>
      </c>
      <c r="CQ36" s="193">
        <f t="shared" si="40"/>
        <v>1.8461823136575433</v>
      </c>
    </row>
    <row r="37" spans="1:95" s="1" customFormat="1" ht="15" customHeight="1" thickBot="1">
      <c r="A37" s="124">
        <v>24</v>
      </c>
      <c r="B37" s="253">
        <v>43626</v>
      </c>
      <c r="C37" s="241">
        <v>0.375</v>
      </c>
      <c r="D37" s="253">
        <v>43633</v>
      </c>
      <c r="E37" s="241">
        <v>0.375</v>
      </c>
      <c r="F37" s="87"/>
      <c r="G37" s="223"/>
      <c r="H37" s="87"/>
      <c r="I37" s="223"/>
      <c r="J37" s="87" t="str">
        <f t="shared" si="7"/>
        <v/>
      </c>
      <c r="K37" s="223" t="str">
        <f t="shared" si="41"/>
        <v/>
      </c>
      <c r="L37" s="87">
        <v>12.2806</v>
      </c>
      <c r="M37" s="260">
        <v>1.6970000000000001</v>
      </c>
      <c r="N37" s="260">
        <v>7.0000000000000001E-3</v>
      </c>
      <c r="O37" s="260">
        <v>1.016</v>
      </c>
      <c r="P37" s="260">
        <v>2E-3</v>
      </c>
      <c r="Q37" s="260">
        <v>1.883</v>
      </c>
      <c r="R37" s="260">
        <v>8.0000000000000002E-3</v>
      </c>
      <c r="S37" s="260">
        <v>0.42499999999999999</v>
      </c>
      <c r="T37" s="260">
        <v>3.0000000000000001E-3</v>
      </c>
      <c r="U37" s="260">
        <v>0.64500000000000002</v>
      </c>
      <c r="V37" s="260">
        <v>8.0000000000000002E-3</v>
      </c>
      <c r="W37" s="260">
        <v>7.1999999999999995E-2</v>
      </c>
      <c r="X37" s="260">
        <v>1.2E-2</v>
      </c>
      <c r="Y37" s="260">
        <v>2.1000000000000001E-2</v>
      </c>
      <c r="Z37" s="260">
        <v>2E-3</v>
      </c>
      <c r="AA37" s="260">
        <v>0.999</v>
      </c>
      <c r="AB37" s="260">
        <v>1.9E-2</v>
      </c>
      <c r="AC37" s="260">
        <v>0.374</v>
      </c>
      <c r="AD37" s="260">
        <v>1.4E-2</v>
      </c>
      <c r="AE37" s="260">
        <v>0.26</v>
      </c>
      <c r="AF37" s="260">
        <v>1E-3</v>
      </c>
      <c r="AG37" s="260">
        <v>0.36299999999999999</v>
      </c>
      <c r="AH37" s="260">
        <v>1.9E-2</v>
      </c>
      <c r="AI37" s="260">
        <v>2.9000000000000001E-2</v>
      </c>
      <c r="AJ37" s="260">
        <v>5.0000000000000001E-4</v>
      </c>
      <c r="AK37" s="260">
        <v>0.22600000000000001</v>
      </c>
      <c r="AL37" s="260">
        <v>2.1000000000000001E-2</v>
      </c>
      <c r="AM37" s="260">
        <v>0.73199999999999998</v>
      </c>
      <c r="AN37" s="260">
        <v>1.2999999999999999E-2</v>
      </c>
      <c r="AO37" s="260">
        <v>0.56299999999999994</v>
      </c>
      <c r="AP37" s="260">
        <v>1.6000000000000001E-3</v>
      </c>
      <c r="AQ37" s="114"/>
      <c r="AR37" s="28">
        <f t="shared" si="8"/>
        <v>24</v>
      </c>
      <c r="AS37" s="64">
        <f t="shared" si="9"/>
        <v>43626</v>
      </c>
      <c r="AT37" s="65">
        <f t="shared" si="0"/>
        <v>0.375</v>
      </c>
      <c r="AU37" s="64">
        <f t="shared" si="0"/>
        <v>43633</v>
      </c>
      <c r="AV37" s="65">
        <f t="shared" si="0"/>
        <v>0.375</v>
      </c>
      <c r="AW37" s="26">
        <f t="shared" si="42"/>
        <v>11.973642531319546</v>
      </c>
      <c r="AX37" s="26">
        <f t="shared" si="1"/>
        <v>8.5027313123537294</v>
      </c>
      <c r="AY37" s="26">
        <f t="shared" si="43"/>
        <v>61.043221885829205</v>
      </c>
      <c r="AZ37" s="26">
        <f t="shared" si="44"/>
        <v>66.567505946411316</v>
      </c>
      <c r="BA37" s="26">
        <f t="shared" si="45"/>
        <v>35.814966155628383</v>
      </c>
      <c r="BB37" s="26">
        <f t="shared" si="46"/>
        <v>33.288685524041249</v>
      </c>
      <c r="BC37" s="26">
        <f t="shared" si="47"/>
        <v>107.67266325110985</v>
      </c>
      <c r="BD37" s="29">
        <f t="shared" si="10"/>
        <v>47.620762009468692</v>
      </c>
      <c r="BE37" s="29">
        <f t="shared" si="11"/>
        <v>56.405426036930265</v>
      </c>
      <c r="BF37" s="29">
        <f t="shared" si="12"/>
        <v>3.1238841225590539</v>
      </c>
      <c r="BG37" s="29">
        <f t="shared" si="13"/>
        <v>1.5910691859653927</v>
      </c>
      <c r="BH37" s="30">
        <f t="shared" si="14"/>
        <v>49.775861530363372</v>
      </c>
      <c r="BI37" s="179">
        <f t="shared" si="15"/>
        <v>32.414847074122228</v>
      </c>
      <c r="BJ37" s="180">
        <f t="shared" si="16"/>
        <v>48.556940273705308</v>
      </c>
      <c r="BK37" s="181"/>
      <c r="BL37" s="182">
        <f t="shared" si="17"/>
        <v>24</v>
      </c>
      <c r="BM37" s="183">
        <f t="shared" si="18"/>
        <v>35.332084114095359</v>
      </c>
      <c r="BN37" s="184">
        <f t="shared" si="19"/>
        <v>16.384454120303179</v>
      </c>
      <c r="BO37" s="184">
        <f t="shared" si="20"/>
        <v>53.117066290550063</v>
      </c>
      <c r="BP37" s="184">
        <f t="shared" si="48"/>
        <v>23.558758314855876</v>
      </c>
      <c r="BQ37" s="184">
        <f t="shared" si="49"/>
        <v>28.055676381035234</v>
      </c>
      <c r="BR37" s="184">
        <f t="shared" si="21"/>
        <v>1.8414322250639386</v>
      </c>
      <c r="BS37" s="184">
        <f t="shared" si="22"/>
        <v>1.7276840806252571</v>
      </c>
      <c r="BT37" s="184">
        <f t="shared" si="23"/>
        <v>49.85029940119761</v>
      </c>
      <c r="BU37" s="184">
        <f t="shared" si="50"/>
        <v>104.83360452494861</v>
      </c>
      <c r="BV37" s="184">
        <f t="shared" si="24"/>
        <v>105.03385040277792</v>
      </c>
      <c r="BW37" s="185">
        <f t="shared" si="25"/>
        <v>209.86745492772653</v>
      </c>
      <c r="BX37" s="257">
        <f t="shared" si="26"/>
        <v>9.5415402973397317E-2</v>
      </c>
      <c r="BY37" s="187" t="str">
        <f t="shared" si="51"/>
        <v>○</v>
      </c>
      <c r="BZ37" s="43"/>
      <c r="CA37" s="189">
        <f t="shared" si="27"/>
        <v>24</v>
      </c>
      <c r="CB37" s="190">
        <f t="shared" si="27"/>
        <v>43626</v>
      </c>
      <c r="CC37" s="191">
        <f t="shared" si="27"/>
        <v>0.375</v>
      </c>
      <c r="CD37" s="190">
        <f t="shared" si="27"/>
        <v>43633</v>
      </c>
      <c r="CE37" s="191">
        <f t="shared" si="27"/>
        <v>0.375</v>
      </c>
      <c r="CF37" s="192">
        <f t="shared" si="29"/>
        <v>0.28782601126061869</v>
      </c>
      <c r="CG37" s="192">
        <f t="shared" si="30"/>
        <v>0.20439120610575265</v>
      </c>
      <c r="CH37" s="192">
        <f t="shared" si="31"/>
        <v>1.4673752806581282</v>
      </c>
      <c r="CI37" s="192">
        <f t="shared" si="32"/>
        <v>1.6001696781916193</v>
      </c>
      <c r="CJ37" s="192">
        <f t="shared" si="33"/>
        <v>3.4403856489096625</v>
      </c>
      <c r="CK37" s="192">
        <f t="shared" si="34"/>
        <v>2.0642313893457978</v>
      </c>
      <c r="CL37" s="192">
        <f t="shared" si="35"/>
        <v>3.8169959122518442</v>
      </c>
      <c r="CM37" s="192">
        <f t="shared" si="36"/>
        <v>0.85907854665081518</v>
      </c>
      <c r="CN37" s="192">
        <f t="shared" si="37"/>
        <v>1.2967607445890266</v>
      </c>
      <c r="CO37" s="192">
        <f t="shared" si="38"/>
        <v>0.12214386919205901</v>
      </c>
      <c r="CP37" s="192">
        <f t="shared" si="39"/>
        <v>3.8678891910818691E-2</v>
      </c>
      <c r="CQ37" s="193">
        <f t="shared" si="40"/>
        <v>1.9950165301369638</v>
      </c>
    </row>
    <row r="38" spans="1:95" s="1" customFormat="1" ht="15" customHeight="1" thickBot="1">
      <c r="A38" s="124">
        <v>25</v>
      </c>
      <c r="B38" s="253">
        <v>43633</v>
      </c>
      <c r="C38" s="241">
        <v>0.375</v>
      </c>
      <c r="D38" s="253">
        <v>43640</v>
      </c>
      <c r="E38" s="241">
        <v>0.375</v>
      </c>
      <c r="F38" s="87"/>
      <c r="G38" s="223"/>
      <c r="H38" s="87"/>
      <c r="I38" s="223"/>
      <c r="J38" s="87" t="str">
        <f t="shared" si="7"/>
        <v/>
      </c>
      <c r="K38" s="223" t="str">
        <f t="shared" si="41"/>
        <v/>
      </c>
      <c r="L38" s="87">
        <v>12.0884</v>
      </c>
      <c r="M38" s="260">
        <v>2.0179999999999998</v>
      </c>
      <c r="N38" s="260">
        <v>5.0000000000000001E-3</v>
      </c>
      <c r="O38" s="260">
        <v>1.325</v>
      </c>
      <c r="P38" s="260">
        <v>3.0000000000000001E-3</v>
      </c>
      <c r="Q38" s="260">
        <v>1.972</v>
      </c>
      <c r="R38" s="260">
        <v>8.0000000000000002E-3</v>
      </c>
      <c r="S38" s="260">
        <v>0.38300000000000001</v>
      </c>
      <c r="T38" s="260">
        <v>0</v>
      </c>
      <c r="U38" s="260">
        <v>0.91800000000000004</v>
      </c>
      <c r="V38" s="260">
        <v>1.0999999999999999E-2</v>
      </c>
      <c r="W38" s="260">
        <v>0.17899999999999999</v>
      </c>
      <c r="X38" s="260">
        <v>0.01</v>
      </c>
      <c r="Y38" s="260">
        <v>3.5999999999999997E-2</v>
      </c>
      <c r="Z38" s="260">
        <v>3.0000000000000001E-3</v>
      </c>
      <c r="AA38" s="260">
        <v>1.089</v>
      </c>
      <c r="AB38" s="260">
        <v>2.1999999999999999E-2</v>
      </c>
      <c r="AC38" s="260">
        <v>0.24</v>
      </c>
      <c r="AD38" s="260">
        <v>1.2999999999999999E-2</v>
      </c>
      <c r="AE38" s="260">
        <v>0.218</v>
      </c>
      <c r="AF38" s="260">
        <v>5.0000000000000001E-3</v>
      </c>
      <c r="AG38" s="260">
        <v>0.317</v>
      </c>
      <c r="AH38" s="260">
        <v>2.1999999999999999E-2</v>
      </c>
      <c r="AI38" s="260">
        <v>3.1E-2</v>
      </c>
      <c r="AJ38" s="260">
        <v>4.0000000000000002E-4</v>
      </c>
      <c r="AK38" s="260">
        <v>0.11799999999999999</v>
      </c>
      <c r="AL38" s="260">
        <v>2.1000000000000001E-2</v>
      </c>
      <c r="AM38" s="260">
        <v>1.1659999999999999</v>
      </c>
      <c r="AN38" s="260">
        <v>1.2999999999999999E-2</v>
      </c>
      <c r="AO38" s="260">
        <v>0.48899999999999999</v>
      </c>
      <c r="AP38" s="260">
        <v>1.4E-3</v>
      </c>
      <c r="AQ38" s="114"/>
      <c r="AR38" s="28">
        <f t="shared" si="8"/>
        <v>25</v>
      </c>
      <c r="AS38" s="64">
        <f t="shared" si="9"/>
        <v>43633</v>
      </c>
      <c r="AT38" s="65">
        <f t="shared" si="0"/>
        <v>0.375</v>
      </c>
      <c r="AU38" s="64">
        <f t="shared" si="0"/>
        <v>43640</v>
      </c>
      <c r="AV38" s="65">
        <f t="shared" si="0"/>
        <v>0.375</v>
      </c>
      <c r="AW38" s="26">
        <f t="shared" si="42"/>
        <v>6.9754722348199829</v>
      </c>
      <c r="AX38" s="26">
        <f t="shared" si="1"/>
        <v>7.1037727284508074</v>
      </c>
      <c r="AY38" s="26">
        <f t="shared" si="43"/>
        <v>84.474087433667435</v>
      </c>
      <c r="AZ38" s="26">
        <f t="shared" si="44"/>
        <v>59.40623951964799</v>
      </c>
      <c r="BA38" s="26">
        <f t="shared" si="45"/>
        <v>43.338350644113035</v>
      </c>
      <c r="BB38" s="26">
        <f t="shared" si="46"/>
        <v>44.090082380337883</v>
      </c>
      <c r="BC38" s="26">
        <f t="shared" si="47"/>
        <v>114.57673185063729</v>
      </c>
      <c r="BD38" s="29">
        <f t="shared" si="10"/>
        <v>43.90696591282358</v>
      </c>
      <c r="BE38" s="29">
        <f t="shared" si="11"/>
        <v>81.590482661444923</v>
      </c>
      <c r="BF38" s="29">
        <f t="shared" si="12"/>
        <v>8.9388393819409284</v>
      </c>
      <c r="BG38" s="29">
        <f t="shared" si="13"/>
        <v>2.8073733152204099</v>
      </c>
      <c r="BH38" s="30">
        <f t="shared" si="14"/>
        <v>55.056410457599732</v>
      </c>
      <c r="BI38" s="179">
        <f t="shared" si="15"/>
        <v>38.420076349281132</v>
      </c>
      <c r="BJ38" s="180">
        <f t="shared" si="16"/>
        <v>53.293240127285905</v>
      </c>
      <c r="BK38" s="181"/>
      <c r="BL38" s="182">
        <f t="shared" si="17"/>
        <v>25</v>
      </c>
      <c r="BM38" s="183">
        <f t="shared" si="18"/>
        <v>42.015407037268368</v>
      </c>
      <c r="BN38" s="184">
        <f t="shared" si="19"/>
        <v>21.36752136752137</v>
      </c>
      <c r="BO38" s="184">
        <f t="shared" si="20"/>
        <v>55.627644569816638</v>
      </c>
      <c r="BP38" s="184">
        <f t="shared" si="48"/>
        <v>21.23059866962306</v>
      </c>
      <c r="BQ38" s="184">
        <f t="shared" si="49"/>
        <v>39.93040452370596</v>
      </c>
      <c r="BR38" s="184">
        <f t="shared" si="21"/>
        <v>4.578005115089514</v>
      </c>
      <c r="BS38" s="184">
        <f t="shared" si="22"/>
        <v>2.9617441382147267</v>
      </c>
      <c r="BT38" s="184">
        <f t="shared" si="23"/>
        <v>54.341317365269461</v>
      </c>
      <c r="BU38" s="184">
        <f t="shared" si="50"/>
        <v>119.01057297460638</v>
      </c>
      <c r="BV38" s="184">
        <f t="shared" si="24"/>
        <v>123.04206981190272</v>
      </c>
      <c r="BW38" s="185">
        <f t="shared" si="25"/>
        <v>242.0526427865091</v>
      </c>
      <c r="BX38" s="257">
        <f t="shared" si="26"/>
        <v>1.6655454742760785</v>
      </c>
      <c r="BY38" s="187" t="str">
        <f t="shared" si="51"/>
        <v>○</v>
      </c>
      <c r="BZ38" s="43"/>
      <c r="CA38" s="189">
        <f t="shared" si="27"/>
        <v>25</v>
      </c>
      <c r="CB38" s="190">
        <f t="shared" si="27"/>
        <v>43633</v>
      </c>
      <c r="CC38" s="191">
        <f t="shared" si="27"/>
        <v>0.375</v>
      </c>
      <c r="CD38" s="190">
        <f t="shared" si="27"/>
        <v>43640</v>
      </c>
      <c r="CE38" s="191">
        <f t="shared" si="27"/>
        <v>0.375</v>
      </c>
      <c r="CF38" s="192">
        <f t="shared" si="29"/>
        <v>0.16767849422227324</v>
      </c>
      <c r="CG38" s="192">
        <f t="shared" si="30"/>
        <v>0.17076261997831907</v>
      </c>
      <c r="CH38" s="192">
        <f t="shared" si="31"/>
        <v>2.0306134559567277</v>
      </c>
      <c r="CI38" s="192">
        <f t="shared" si="32"/>
        <v>1.4280250074451544</v>
      </c>
      <c r="CJ38" s="192">
        <f t="shared" si="33"/>
        <v>4.1630819628734983</v>
      </c>
      <c r="CK38" s="192">
        <f t="shared" si="34"/>
        <v>2.7340260084047521</v>
      </c>
      <c r="CL38" s="192">
        <f t="shared" si="35"/>
        <v>4.0617451441050925</v>
      </c>
      <c r="CM38" s="192">
        <f t="shared" si="36"/>
        <v>0.79208166506733735</v>
      </c>
      <c r="CN38" s="192">
        <f t="shared" si="37"/>
        <v>1.8757651963866186</v>
      </c>
      <c r="CO38" s="192">
        <f t="shared" si="38"/>
        <v>0.34950861983389031</v>
      </c>
      <c r="CP38" s="192">
        <f t="shared" si="39"/>
        <v>6.8247245293008157E-2</v>
      </c>
      <c r="CQ38" s="193">
        <f t="shared" si="40"/>
        <v>2.2066609311405974</v>
      </c>
    </row>
    <row r="39" spans="1:95" s="1" customFormat="1" ht="15" customHeight="1" thickBot="1">
      <c r="A39" s="124">
        <v>26</v>
      </c>
      <c r="B39" s="253">
        <v>43640</v>
      </c>
      <c r="C39" s="241">
        <v>0.375</v>
      </c>
      <c r="D39" s="253">
        <v>43647</v>
      </c>
      <c r="E39" s="241">
        <v>0.375</v>
      </c>
      <c r="F39" s="87"/>
      <c r="G39" s="223"/>
      <c r="H39" s="87"/>
      <c r="I39" s="223"/>
      <c r="J39" s="87" t="str">
        <f t="shared" si="7"/>
        <v/>
      </c>
      <c r="K39" s="223" t="str">
        <f t="shared" si="41"/>
        <v/>
      </c>
      <c r="L39" s="87">
        <v>12.0778</v>
      </c>
      <c r="M39" s="260">
        <v>1.468</v>
      </c>
      <c r="N39" s="260">
        <v>8.0000000000000002E-3</v>
      </c>
      <c r="O39" s="260">
        <v>0.55800000000000005</v>
      </c>
      <c r="P39" s="260">
        <v>2E-3</v>
      </c>
      <c r="Q39" s="260">
        <v>1.5589999999999999</v>
      </c>
      <c r="R39" s="260">
        <v>0.01</v>
      </c>
      <c r="S39" s="260">
        <v>0.41799999999999998</v>
      </c>
      <c r="T39" s="260">
        <v>2E-3</v>
      </c>
      <c r="U39" s="260">
        <v>0.308</v>
      </c>
      <c r="V39" s="260">
        <v>1.2E-2</v>
      </c>
      <c r="W39" s="260">
        <v>5.8000000000000003E-2</v>
      </c>
      <c r="X39" s="260">
        <v>0.01</v>
      </c>
      <c r="Y39" s="260">
        <v>2.5000000000000001E-2</v>
      </c>
      <c r="Z39" s="260">
        <v>2E-3</v>
      </c>
      <c r="AA39" s="260">
        <v>0.89200000000000002</v>
      </c>
      <c r="AB39" s="260">
        <v>2.1999999999999999E-2</v>
      </c>
      <c r="AC39" s="260">
        <v>0.26300000000000001</v>
      </c>
      <c r="AD39" s="260">
        <v>1.2E-2</v>
      </c>
      <c r="AE39" s="260">
        <v>0.24199999999999999</v>
      </c>
      <c r="AF39" s="260">
        <v>3.0000000000000001E-3</v>
      </c>
      <c r="AG39" s="260">
        <v>0.375</v>
      </c>
      <c r="AH39" s="260">
        <v>1.7999999999999999E-2</v>
      </c>
      <c r="AI39" s="260">
        <v>2.7E-2</v>
      </c>
      <c r="AJ39" s="260">
        <v>5.9999999999999995E-4</v>
      </c>
      <c r="AK39" s="260">
        <v>0.14199999999999999</v>
      </c>
      <c r="AL39" s="260">
        <v>1.9E-2</v>
      </c>
      <c r="AM39" s="260">
        <v>2.0030000000000001</v>
      </c>
      <c r="AN39" s="260">
        <v>1.4E-2</v>
      </c>
      <c r="AO39" s="260">
        <v>0.505</v>
      </c>
      <c r="AP39" s="260">
        <v>1.2999999999999999E-3</v>
      </c>
      <c r="AQ39" s="114"/>
      <c r="AR39" s="28">
        <f t="shared" si="8"/>
        <v>26</v>
      </c>
      <c r="AS39" s="64">
        <f t="shared" si="9"/>
        <v>43640</v>
      </c>
      <c r="AT39" s="65">
        <f t="shared" si="0"/>
        <v>0.375</v>
      </c>
      <c r="AU39" s="64">
        <f t="shared" si="0"/>
        <v>43647</v>
      </c>
      <c r="AV39" s="65">
        <f t="shared" si="0"/>
        <v>0.375</v>
      </c>
      <c r="AW39" s="26">
        <f t="shared" si="42"/>
        <v>8.0590007252135294</v>
      </c>
      <c r="AX39" s="26">
        <f t="shared" si="1"/>
        <v>7.9778955227032888</v>
      </c>
      <c r="AY39" s="26">
        <f t="shared" si="43"/>
        <v>136.98213890708246</v>
      </c>
      <c r="AZ39" s="26">
        <f t="shared" si="44"/>
        <v>60.823785509754416</v>
      </c>
      <c r="BA39" s="26">
        <f t="shared" si="45"/>
        <v>31.460270210726616</v>
      </c>
      <c r="BB39" s="26">
        <f t="shared" si="46"/>
        <v>18.559455692983388</v>
      </c>
      <c r="BC39" s="26">
        <f t="shared" si="47"/>
        <v>90.445581060132454</v>
      </c>
      <c r="BD39" s="29">
        <f t="shared" si="10"/>
        <v>47.731927508126454</v>
      </c>
      <c r="BE39" s="29">
        <f t="shared" si="11"/>
        <v>26.65047259102975</v>
      </c>
      <c r="BF39" s="29">
        <f t="shared" si="12"/>
        <v>2.5410701522130665</v>
      </c>
      <c r="BG39" s="29">
        <f t="shared" si="13"/>
        <v>1.958371373136236</v>
      </c>
      <c r="BH39" s="30">
        <f t="shared" si="14"/>
        <v>44.930754827756935</v>
      </c>
      <c r="BI39" s="179">
        <f t="shared" si="15"/>
        <v>29.853779722939343</v>
      </c>
      <c r="BJ39" s="180">
        <f t="shared" si="16"/>
        <v>44.35483811506478</v>
      </c>
      <c r="BK39" s="181"/>
      <c r="BL39" s="182">
        <f t="shared" si="17"/>
        <v>26</v>
      </c>
      <c r="BM39" s="183">
        <f t="shared" si="18"/>
        <v>30.564230689152613</v>
      </c>
      <c r="BN39" s="184">
        <f t="shared" si="19"/>
        <v>8.9985486211901318</v>
      </c>
      <c r="BO39" s="184">
        <f t="shared" si="20"/>
        <v>43.977433004231308</v>
      </c>
      <c r="BP39" s="184">
        <f t="shared" si="48"/>
        <v>23.170731707317074</v>
      </c>
      <c r="BQ39" s="184">
        <f t="shared" si="49"/>
        <v>13.397129186602871</v>
      </c>
      <c r="BR39" s="184">
        <f t="shared" si="21"/>
        <v>1.4833759590792839</v>
      </c>
      <c r="BS39" s="184">
        <f t="shared" si="22"/>
        <v>2.0567667626491155</v>
      </c>
      <c r="BT39" s="184">
        <f t="shared" si="23"/>
        <v>44.510978043912175</v>
      </c>
      <c r="BU39" s="184">
        <f t="shared" si="50"/>
        <v>83.540212314574063</v>
      </c>
      <c r="BV39" s="184">
        <f t="shared" si="24"/>
        <v>84.618981659560518</v>
      </c>
      <c r="BW39" s="185">
        <f t="shared" si="25"/>
        <v>168.15919397413458</v>
      </c>
      <c r="BX39" s="257">
        <f t="shared" si="26"/>
        <v>0.64151671965815071</v>
      </c>
      <c r="BY39" s="187" t="str">
        <f t="shared" si="51"/>
        <v>○</v>
      </c>
      <c r="BZ39" s="43"/>
      <c r="CA39" s="189">
        <f t="shared" si="27"/>
        <v>26</v>
      </c>
      <c r="CB39" s="190">
        <f t="shared" si="27"/>
        <v>43640</v>
      </c>
      <c r="CC39" s="191">
        <f t="shared" si="27"/>
        <v>0.375</v>
      </c>
      <c r="CD39" s="190">
        <f t="shared" si="27"/>
        <v>43647</v>
      </c>
      <c r="CE39" s="191">
        <f t="shared" si="27"/>
        <v>0.375</v>
      </c>
      <c r="CF39" s="192">
        <f t="shared" si="29"/>
        <v>0.1937246771329004</v>
      </c>
      <c r="CG39" s="192">
        <f t="shared" si="30"/>
        <v>0.19177504594339848</v>
      </c>
      <c r="CH39" s="192">
        <f t="shared" si="31"/>
        <v>3.2928177496901205</v>
      </c>
      <c r="CI39" s="192">
        <f t="shared" si="32"/>
        <v>1.4621004032191296</v>
      </c>
      <c r="CJ39" s="192">
        <f t="shared" si="33"/>
        <v>3.0220735564423991</v>
      </c>
      <c r="CK39" s="192">
        <f t="shared" si="34"/>
        <v>1.1508718475218997</v>
      </c>
      <c r="CL39" s="192">
        <f t="shared" si="35"/>
        <v>3.2062958485816959</v>
      </c>
      <c r="CM39" s="192">
        <f t="shared" si="36"/>
        <v>0.86108397224660116</v>
      </c>
      <c r="CN39" s="192">
        <f t="shared" si="37"/>
        <v>0.61269436486777396</v>
      </c>
      <c r="CO39" s="192">
        <f t="shared" si="38"/>
        <v>9.9355842951530909E-2</v>
      </c>
      <c r="CP39" s="192">
        <f t="shared" si="39"/>
        <v>4.7608008080941892E-2</v>
      </c>
      <c r="CQ39" s="193">
        <f t="shared" si="40"/>
        <v>1.8008246534964978</v>
      </c>
    </row>
    <row r="40" spans="1:95" s="1" customFormat="1" ht="15" customHeight="1" thickBot="1">
      <c r="A40" s="124">
        <v>27</v>
      </c>
      <c r="B40" s="253">
        <v>43647</v>
      </c>
      <c r="C40" s="241">
        <v>0.375</v>
      </c>
      <c r="D40" s="253">
        <v>43654</v>
      </c>
      <c r="E40" s="241">
        <v>0.375</v>
      </c>
      <c r="F40" s="87"/>
      <c r="G40" s="223"/>
      <c r="H40" s="87"/>
      <c r="I40" s="223"/>
      <c r="J40" s="87" t="str">
        <f t="shared" si="7"/>
        <v/>
      </c>
      <c r="K40" s="223" t="str">
        <f t="shared" si="41"/>
        <v/>
      </c>
      <c r="L40" s="87">
        <v>12.0555</v>
      </c>
      <c r="M40" s="260">
        <v>1.718</v>
      </c>
      <c r="N40" s="260">
        <v>7.0000000000000001E-3</v>
      </c>
      <c r="O40" s="260">
        <v>1.2290000000000001</v>
      </c>
      <c r="P40" s="260">
        <v>2E-3</v>
      </c>
      <c r="Q40" s="260">
        <v>2.0179999999999998</v>
      </c>
      <c r="R40" s="260">
        <v>8.9999999999999993E-3</v>
      </c>
      <c r="S40" s="260">
        <v>0.52500000000000002</v>
      </c>
      <c r="T40" s="260">
        <v>3.0000000000000001E-3</v>
      </c>
      <c r="U40" s="260">
        <v>0.65200000000000002</v>
      </c>
      <c r="V40" s="260">
        <v>1.0999999999999999E-2</v>
      </c>
      <c r="W40" s="260">
        <v>4.4999999999999998E-2</v>
      </c>
      <c r="X40" s="260">
        <v>1.2999999999999999E-2</v>
      </c>
      <c r="Y40" s="260">
        <v>1.7999999999999999E-2</v>
      </c>
      <c r="Z40" s="260">
        <v>3.0000000000000001E-3</v>
      </c>
      <c r="AA40" s="260">
        <v>0.99199999999999999</v>
      </c>
      <c r="AB40" s="260">
        <v>0.02</v>
      </c>
      <c r="AC40" s="260">
        <v>0.30199999999999999</v>
      </c>
      <c r="AD40" s="260">
        <v>1.4999999999999999E-2</v>
      </c>
      <c r="AE40" s="260">
        <v>0.27800000000000002</v>
      </c>
      <c r="AF40" s="260">
        <v>2E-3</v>
      </c>
      <c r="AG40" s="260">
        <v>0.33300000000000002</v>
      </c>
      <c r="AH40" s="260">
        <v>1.9E-2</v>
      </c>
      <c r="AI40" s="260">
        <v>3.3000000000000002E-2</v>
      </c>
      <c r="AJ40" s="260">
        <v>5.0000000000000001E-4</v>
      </c>
      <c r="AK40" s="260">
        <v>0.129</v>
      </c>
      <c r="AL40" s="260">
        <v>2.3E-2</v>
      </c>
      <c r="AM40" s="260">
        <v>0.73299999999999998</v>
      </c>
      <c r="AN40" s="260">
        <v>1.2999999999999999E-2</v>
      </c>
      <c r="AO40" s="260">
        <v>0.54800000000000004</v>
      </c>
      <c r="AP40" s="260">
        <v>1.5E-3</v>
      </c>
      <c r="AQ40" s="114"/>
      <c r="AR40" s="28">
        <f t="shared" si="8"/>
        <v>27</v>
      </c>
      <c r="AS40" s="64">
        <f t="shared" si="9"/>
        <v>43647</v>
      </c>
      <c r="AT40" s="65">
        <f t="shared" si="0"/>
        <v>0.375</v>
      </c>
      <c r="AU40" s="64">
        <f t="shared" si="0"/>
        <v>43654</v>
      </c>
      <c r="AV40" s="65">
        <f t="shared" si="0"/>
        <v>0.375</v>
      </c>
      <c r="AW40" s="26">
        <f t="shared" si="42"/>
        <v>8.4840798896193999</v>
      </c>
      <c r="AX40" s="26">
        <f t="shared" si="1"/>
        <v>9.2300091595801756</v>
      </c>
      <c r="AY40" s="26">
        <f t="shared" si="43"/>
        <v>60.486587099310725</v>
      </c>
      <c r="AZ40" s="26">
        <f t="shared" si="44"/>
        <v>66.557471031291826</v>
      </c>
      <c r="BA40" s="26">
        <f t="shared" si="45"/>
        <v>36.937050104678868</v>
      </c>
      <c r="BB40" s="26">
        <f t="shared" si="46"/>
        <v>41.033410285524923</v>
      </c>
      <c r="BC40" s="26">
        <f t="shared" si="47"/>
        <v>117.52181187864143</v>
      </c>
      <c r="BD40" s="29">
        <f t="shared" si="10"/>
        <v>60.005181137019562</v>
      </c>
      <c r="BE40" s="29">
        <f t="shared" si="11"/>
        <v>57.819434470366495</v>
      </c>
      <c r="BF40" s="29">
        <f t="shared" si="12"/>
        <v>1.6971803787703525</v>
      </c>
      <c r="BG40" s="29">
        <f t="shared" si="13"/>
        <v>1.279561255847403</v>
      </c>
      <c r="BH40" s="30">
        <f t="shared" si="14"/>
        <v>50.291354580871847</v>
      </c>
      <c r="BI40" s="179">
        <f t="shared" si="15"/>
        <v>33.451694594805176</v>
      </c>
      <c r="BJ40" s="180">
        <f t="shared" si="16"/>
        <v>49.041876601967225</v>
      </c>
      <c r="BK40" s="181"/>
      <c r="BL40" s="182">
        <f t="shared" si="17"/>
        <v>27</v>
      </c>
      <c r="BM40" s="183">
        <f t="shared" si="18"/>
        <v>35.769310847387047</v>
      </c>
      <c r="BN40" s="184">
        <f t="shared" si="19"/>
        <v>19.819383970327369</v>
      </c>
      <c r="BO40" s="184">
        <f t="shared" si="20"/>
        <v>56.925246826516208</v>
      </c>
      <c r="BP40" s="184">
        <f t="shared" si="48"/>
        <v>29.101995565410199</v>
      </c>
      <c r="BQ40" s="184">
        <f t="shared" si="49"/>
        <v>28.360156589821663</v>
      </c>
      <c r="BR40" s="184">
        <f t="shared" si="21"/>
        <v>1.1508951406649617</v>
      </c>
      <c r="BS40" s="184">
        <f t="shared" si="22"/>
        <v>1.4808720691073634</v>
      </c>
      <c r="BT40" s="184">
        <f t="shared" si="23"/>
        <v>49.500998003992017</v>
      </c>
      <c r="BU40" s="184">
        <f t="shared" si="50"/>
        <v>112.51394164423061</v>
      </c>
      <c r="BV40" s="184">
        <f t="shared" si="24"/>
        <v>109.59491736899621</v>
      </c>
      <c r="BW40" s="185">
        <f t="shared" si="25"/>
        <v>222.10885901322683</v>
      </c>
      <c r="BX40" s="257">
        <f t="shared" si="26"/>
        <v>-1.3142313585342289</v>
      </c>
      <c r="BY40" s="187" t="str">
        <f t="shared" si="51"/>
        <v>○</v>
      </c>
      <c r="BZ40" s="41"/>
      <c r="CA40" s="189">
        <f t="shared" si="27"/>
        <v>27</v>
      </c>
      <c r="CB40" s="190">
        <f t="shared" si="27"/>
        <v>43647</v>
      </c>
      <c r="CC40" s="191">
        <f t="shared" si="27"/>
        <v>0.375</v>
      </c>
      <c r="CD40" s="190">
        <f t="shared" si="27"/>
        <v>43654</v>
      </c>
      <c r="CE40" s="191">
        <f t="shared" si="27"/>
        <v>0.375</v>
      </c>
      <c r="CF40" s="192">
        <f t="shared" si="29"/>
        <v>0.20394285761063802</v>
      </c>
      <c r="CG40" s="192">
        <f t="shared" si="30"/>
        <v>0.22187372918073617</v>
      </c>
      <c r="CH40" s="192">
        <f t="shared" si="31"/>
        <v>1.4539947266693611</v>
      </c>
      <c r="CI40" s="192">
        <f t="shared" si="32"/>
        <v>1.5999284558915023</v>
      </c>
      <c r="CJ40" s="192">
        <f t="shared" si="33"/>
        <v>3.548173033055452</v>
      </c>
      <c r="CK40" s="192">
        <f t="shared" si="34"/>
        <v>2.5444817718054007</v>
      </c>
      <c r="CL40" s="192">
        <f t="shared" si="35"/>
        <v>4.1661482310978393</v>
      </c>
      <c r="CM40" s="192">
        <f t="shared" si="36"/>
        <v>1.082493467711833</v>
      </c>
      <c r="CN40" s="192">
        <f t="shared" si="37"/>
        <v>1.3292687984737257</v>
      </c>
      <c r="CO40" s="192">
        <f t="shared" si="38"/>
        <v>6.6359752809920791E-2</v>
      </c>
      <c r="CP40" s="192">
        <f t="shared" si="39"/>
        <v>3.1106134129650364E-2</v>
      </c>
      <c r="CQ40" s="193">
        <f t="shared" si="40"/>
        <v>2.0156774916013434</v>
      </c>
    </row>
    <row r="41" spans="1:95" s="1" customFormat="1" ht="15" customHeight="1" thickBot="1">
      <c r="A41" s="124">
        <v>28</v>
      </c>
      <c r="B41" s="253">
        <v>43654</v>
      </c>
      <c r="C41" s="241">
        <v>0.375</v>
      </c>
      <c r="D41" s="253">
        <v>43661</v>
      </c>
      <c r="E41" s="241">
        <v>0.375</v>
      </c>
      <c r="F41" s="87"/>
      <c r="G41" s="223"/>
      <c r="H41" s="87"/>
      <c r="I41" s="223"/>
      <c r="J41" s="87" t="str">
        <f t="shared" si="7"/>
        <v/>
      </c>
      <c r="K41" s="223" t="str">
        <f t="shared" si="41"/>
        <v/>
      </c>
      <c r="L41" s="87">
        <v>12.0778</v>
      </c>
      <c r="M41" s="260">
        <v>1.258</v>
      </c>
      <c r="N41" s="260">
        <v>7.0000000000000001E-3</v>
      </c>
      <c r="O41" s="260">
        <v>1.4119999999999999</v>
      </c>
      <c r="P41" s="260">
        <v>3.0000000000000001E-3</v>
      </c>
      <c r="Q41" s="260">
        <v>1.7629999999999999</v>
      </c>
      <c r="R41" s="260">
        <v>8.0000000000000002E-3</v>
      </c>
      <c r="S41" s="260">
        <v>0.63600000000000001</v>
      </c>
      <c r="T41" s="260">
        <v>3.0000000000000001E-3</v>
      </c>
      <c r="U41" s="260">
        <v>0.50900000000000001</v>
      </c>
      <c r="V41" s="260">
        <v>8.9999999999999993E-3</v>
      </c>
      <c r="W41" s="260">
        <v>7.2999999999999995E-2</v>
      </c>
      <c r="X41" s="260">
        <v>8.9999999999999993E-3</v>
      </c>
      <c r="Y41" s="260">
        <v>5.5E-2</v>
      </c>
      <c r="Z41" s="260">
        <v>0</v>
      </c>
      <c r="AA41" s="260">
        <v>0.72099999999999997</v>
      </c>
      <c r="AB41" s="260">
        <v>1.7999999999999999E-2</v>
      </c>
      <c r="AC41" s="260">
        <v>0.501</v>
      </c>
      <c r="AD41" s="260">
        <v>1.0999999999999999E-2</v>
      </c>
      <c r="AE41" s="260">
        <v>0.37</v>
      </c>
      <c r="AF41" s="260">
        <v>0</v>
      </c>
      <c r="AG41" s="260">
        <v>0.39200000000000002</v>
      </c>
      <c r="AH41" s="260">
        <v>2.1999999999999999E-2</v>
      </c>
      <c r="AI41" s="260">
        <v>3.9E-2</v>
      </c>
      <c r="AJ41" s="260">
        <v>4.0000000000000002E-4</v>
      </c>
      <c r="AK41" s="260">
        <v>0.29399999999999998</v>
      </c>
      <c r="AL41" s="260">
        <v>2.1000000000000001E-2</v>
      </c>
      <c r="AM41" s="260">
        <v>0.998</v>
      </c>
      <c r="AN41" s="260">
        <v>1.4999999999999999E-2</v>
      </c>
      <c r="AO41" s="260">
        <v>0.56200000000000006</v>
      </c>
      <c r="AP41" s="260">
        <v>1.4E-3</v>
      </c>
      <c r="AQ41" s="114"/>
      <c r="AR41" s="28">
        <f t="shared" si="8"/>
        <v>28</v>
      </c>
      <c r="AS41" s="64">
        <f t="shared" si="9"/>
        <v>43654</v>
      </c>
      <c r="AT41" s="65">
        <f t="shared" si="0"/>
        <v>0.375</v>
      </c>
      <c r="AU41" s="64">
        <f t="shared" si="0"/>
        <v>43661</v>
      </c>
      <c r="AV41" s="65">
        <f t="shared" si="0"/>
        <v>0.375</v>
      </c>
      <c r="AW41" s="26">
        <f t="shared" si="42"/>
        <v>16.441223404646852</v>
      </c>
      <c r="AX41" s="26">
        <f>IF($A41="","",IF($AE41="","",1000/$AX$9*($AE41-$AF41)*$AE$7/$L41))</f>
        <v>12.350716917992539</v>
      </c>
      <c r="AY41" s="26">
        <f t="shared" si="43"/>
        <v>79.001207988611498</v>
      </c>
      <c r="AZ41" s="26">
        <f t="shared" si="44"/>
        <v>68.752334045359078</v>
      </c>
      <c r="BA41" s="26">
        <f t="shared" si="45"/>
        <v>26.956710981930822</v>
      </c>
      <c r="BB41" s="26">
        <f t="shared" si="46"/>
        <v>47.032865236355384</v>
      </c>
      <c r="BC41" s="26">
        <f t="shared" si="47"/>
        <v>102.47385071693508</v>
      </c>
      <c r="BD41" s="29">
        <f t="shared" si="10"/>
        <v>72.630553155394352</v>
      </c>
      <c r="BE41" s="29">
        <f t="shared" si="11"/>
        <v>45.017690187550258</v>
      </c>
      <c r="BF41" s="29">
        <f t="shared" si="12"/>
        <v>3.3880935362840892</v>
      </c>
      <c r="BG41" s="29">
        <f t="shared" si="13"/>
        <v>4.6830619792388255</v>
      </c>
      <c r="BH41" s="30">
        <f t="shared" si="14"/>
        <v>36.306115682658756</v>
      </c>
      <c r="BI41" s="179">
        <f>IF(OR($B41="",BA41="",BE41=""),"",BA41-0.06028*BE41)</f>
        <v>24.243044617425291</v>
      </c>
      <c r="BJ41" s="180">
        <f t="shared" si="16"/>
        <v>35.333283397705799</v>
      </c>
      <c r="BK41" s="181"/>
      <c r="BL41" s="182">
        <f t="shared" si="17"/>
        <v>28</v>
      </c>
      <c r="BM41" s="183">
        <f t="shared" si="18"/>
        <v>26.191963356235686</v>
      </c>
      <c r="BN41" s="184">
        <f t="shared" si="19"/>
        <v>22.77052088372843</v>
      </c>
      <c r="BO41" s="184">
        <f t="shared" si="20"/>
        <v>49.732016925246825</v>
      </c>
      <c r="BP41" s="184">
        <f t="shared" si="48"/>
        <v>35.254988913525501</v>
      </c>
      <c r="BQ41" s="184">
        <f t="shared" si="49"/>
        <v>22.14006089604176</v>
      </c>
      <c r="BR41" s="184">
        <f t="shared" si="21"/>
        <v>1.867007672634271</v>
      </c>
      <c r="BS41" s="184">
        <f t="shared" si="22"/>
        <v>4.5248868778280542</v>
      </c>
      <c r="BT41" s="184">
        <f t="shared" si="23"/>
        <v>35.97804391217565</v>
      </c>
      <c r="BU41" s="184">
        <f t="shared" si="50"/>
        <v>98.694501165210937</v>
      </c>
      <c r="BV41" s="184">
        <f t="shared" si="24"/>
        <v>99.764988272205244</v>
      </c>
      <c r="BW41" s="185">
        <f t="shared" si="25"/>
        <v>198.45948943741618</v>
      </c>
      <c r="BX41" s="257">
        <f t="shared" si="26"/>
        <v>0.53939829736984324</v>
      </c>
      <c r="BY41" s="187" t="str">
        <f t="shared" si="51"/>
        <v>○</v>
      </c>
      <c r="BZ41" s="41"/>
      <c r="CA41" s="189">
        <f t="shared" si="27"/>
        <v>28</v>
      </c>
      <c r="CB41" s="190">
        <f t="shared" si="27"/>
        <v>43654</v>
      </c>
      <c r="CC41" s="191">
        <f t="shared" si="27"/>
        <v>0.375</v>
      </c>
      <c r="CD41" s="190">
        <f t="shared" si="27"/>
        <v>43661</v>
      </c>
      <c r="CE41" s="191">
        <f t="shared" si="27"/>
        <v>0.375</v>
      </c>
      <c r="CF41" s="192">
        <f t="shared" si="29"/>
        <v>0.3952190605679225</v>
      </c>
      <c r="CG41" s="192">
        <f t="shared" si="30"/>
        <v>0.29689023848978013</v>
      </c>
      <c r="CH41" s="192">
        <f t="shared" si="31"/>
        <v>1.8990547379926399</v>
      </c>
      <c r="CI41" s="192">
        <f t="shared" si="32"/>
        <v>1.6526892314825552</v>
      </c>
      <c r="CJ41" s="192">
        <f t="shared" si="33"/>
        <v>2.589461656924275</v>
      </c>
      <c r="CK41" s="192">
        <f t="shared" si="34"/>
        <v>2.916507973306397</v>
      </c>
      <c r="CL41" s="192">
        <f t="shared" si="35"/>
        <v>3.6326980079153488</v>
      </c>
      <c r="CM41" s="192">
        <f t="shared" si="36"/>
        <v>1.3102551789233141</v>
      </c>
      <c r="CN41" s="192">
        <f t="shared" si="37"/>
        <v>1.0349566974117803</v>
      </c>
      <c r="CO41" s="192">
        <f t="shared" si="38"/>
        <v>0.13247445726870788</v>
      </c>
      <c r="CP41" s="192">
        <f t="shared" si="39"/>
        <v>0.11384523671529584</v>
      </c>
      <c r="CQ41" s="193">
        <f t="shared" si="40"/>
        <v>1.4551491165609629</v>
      </c>
    </row>
    <row r="42" spans="1:95" s="1" customFormat="1" ht="15" customHeight="1" thickBot="1">
      <c r="A42" s="124">
        <v>29</v>
      </c>
      <c r="B42" s="253">
        <v>43661</v>
      </c>
      <c r="C42" s="241">
        <v>0.375</v>
      </c>
      <c r="D42" s="253">
        <v>43668</v>
      </c>
      <c r="E42" s="241">
        <v>0.375</v>
      </c>
      <c r="F42" s="87"/>
      <c r="G42" s="223"/>
      <c r="H42" s="87"/>
      <c r="I42" s="223"/>
      <c r="J42" s="87" t="str">
        <f t="shared" si="7"/>
        <v/>
      </c>
      <c r="K42" s="223" t="str">
        <f t="shared" si="41"/>
        <v/>
      </c>
      <c r="L42" s="87">
        <v>12.105399999999999</v>
      </c>
      <c r="M42" s="260">
        <v>0.89100000000000001</v>
      </c>
      <c r="N42" s="260">
        <v>5.0000000000000001E-3</v>
      </c>
      <c r="O42" s="260">
        <v>1.159</v>
      </c>
      <c r="P42" s="260">
        <v>2E-3</v>
      </c>
      <c r="Q42" s="260">
        <v>1.1519999999999999</v>
      </c>
      <c r="R42" s="260">
        <v>8.0000000000000002E-3</v>
      </c>
      <c r="S42" s="260">
        <v>0.40500000000000003</v>
      </c>
      <c r="T42" s="260">
        <v>1E-3</v>
      </c>
      <c r="U42" s="260">
        <v>0.32900000000000001</v>
      </c>
      <c r="V42" s="260">
        <v>1.2E-2</v>
      </c>
      <c r="W42" s="260">
        <v>5.0999999999999997E-2</v>
      </c>
      <c r="X42" s="260">
        <v>1.0999999999999999E-2</v>
      </c>
      <c r="Y42" s="260">
        <v>0.04</v>
      </c>
      <c r="Z42" s="260">
        <v>5.0000000000000001E-3</v>
      </c>
      <c r="AA42" s="260">
        <v>0.60199999999999998</v>
      </c>
      <c r="AB42" s="260">
        <v>2.3E-2</v>
      </c>
      <c r="AC42" s="260">
        <v>0.53300000000000003</v>
      </c>
      <c r="AD42" s="260">
        <v>1.4E-2</v>
      </c>
      <c r="AE42" s="260">
        <v>0.436</v>
      </c>
      <c r="AF42" s="260">
        <v>5.0000000000000001E-3</v>
      </c>
      <c r="AG42" s="260">
        <v>0.38100000000000001</v>
      </c>
      <c r="AH42" s="260">
        <v>2.1999999999999999E-2</v>
      </c>
      <c r="AI42" s="260">
        <v>4.2000000000000003E-2</v>
      </c>
      <c r="AJ42" s="260">
        <v>8.0000000000000004E-4</v>
      </c>
      <c r="AK42" s="260">
        <v>0.14799999999999999</v>
      </c>
      <c r="AL42" s="260">
        <v>0.02</v>
      </c>
      <c r="AM42" s="260">
        <v>0.53</v>
      </c>
      <c r="AN42" s="260">
        <v>1.4999999999999999E-2</v>
      </c>
      <c r="AO42" s="260">
        <v>0.71199999999999997</v>
      </c>
      <c r="AP42" s="260">
        <v>1.2999999999999999E-3</v>
      </c>
      <c r="AQ42" s="114"/>
      <c r="AR42" s="28">
        <f t="shared" si="8"/>
        <v>29</v>
      </c>
      <c r="AS42" s="64">
        <f t="shared" si="9"/>
        <v>43661</v>
      </c>
      <c r="AT42" s="65">
        <f t="shared" si="0"/>
        <v>0.375</v>
      </c>
      <c r="AU42" s="64">
        <f t="shared" si="0"/>
        <v>43668</v>
      </c>
      <c r="AV42" s="65">
        <f t="shared" si="0"/>
        <v>0.375</v>
      </c>
      <c r="AW42" s="26">
        <f t="shared" si="42"/>
        <v>13.909853711474552</v>
      </c>
      <c r="AX42" s="26">
        <f t="shared" si="1"/>
        <v>14.354114395542968</v>
      </c>
      <c r="AY42" s="26">
        <f t="shared" si="43"/>
        <v>50.916208628570644</v>
      </c>
      <c r="AZ42" s="26">
        <f t="shared" si="44"/>
        <v>86.076463576003192</v>
      </c>
      <c r="BA42" s="26">
        <f>IF($A42="","",IF($M42="","",1000/$BA$9*($M42-$N42)*$AC$7/$L42))</f>
        <v>19.048114974291273</v>
      </c>
      <c r="BB42" s="26">
        <f t="shared" si="46"/>
        <v>38.532970662745278</v>
      </c>
      <c r="BC42" s="26">
        <f t="shared" si="47"/>
        <v>66.645472163712583</v>
      </c>
      <c r="BD42" s="29">
        <f t="shared" si="10"/>
        <v>46.249356676027794</v>
      </c>
      <c r="BE42" s="29">
        <f t="shared" si="11"/>
        <v>28.476142342997452</v>
      </c>
      <c r="BF42" s="29">
        <f t="shared" si="12"/>
        <v>2.1127304814655012</v>
      </c>
      <c r="BG42" s="29">
        <f t="shared" si="13"/>
        <v>2.9733357300344911</v>
      </c>
      <c r="BH42" s="30">
        <f t="shared" si="14"/>
        <v>29.834015778972894</v>
      </c>
      <c r="BI42" s="179">
        <f t="shared" si="15"/>
        <v>17.331573113855388</v>
      </c>
      <c r="BJ42" s="180">
        <f t="shared" si="16"/>
        <v>29.218646342940719</v>
      </c>
      <c r="BK42" s="181"/>
      <c r="BL42" s="182">
        <f t="shared" si="17"/>
        <v>29</v>
      </c>
      <c r="BM42" s="183">
        <f t="shared" si="18"/>
        <v>18.550905683947533</v>
      </c>
      <c r="BN42" s="184">
        <f t="shared" si="19"/>
        <v>18.690533784873409</v>
      </c>
      <c r="BO42" s="184">
        <f t="shared" si="20"/>
        <v>32.496473906911142</v>
      </c>
      <c r="BP42" s="184">
        <f t="shared" si="48"/>
        <v>22.450110864745014</v>
      </c>
      <c r="BQ42" s="184">
        <f t="shared" si="49"/>
        <v>14.310569812962159</v>
      </c>
      <c r="BR42" s="184">
        <f t="shared" si="21"/>
        <v>1.3043478260869565</v>
      </c>
      <c r="BS42" s="184">
        <f t="shared" si="22"/>
        <v>3.2908268202385851</v>
      </c>
      <c r="BT42" s="184">
        <f t="shared" si="23"/>
        <v>30.039920159680641</v>
      </c>
      <c r="BU42" s="184">
        <f t="shared" si="50"/>
        <v>69.737913375732091</v>
      </c>
      <c r="BV42" s="184">
        <f t="shared" si="24"/>
        <v>71.395775483713351</v>
      </c>
      <c r="BW42" s="185">
        <f t="shared" si="25"/>
        <v>141.13368885944544</v>
      </c>
      <c r="BX42" s="257">
        <f t="shared" si="26"/>
        <v>1.1746749634187754</v>
      </c>
      <c r="BY42" s="187" t="str">
        <f t="shared" si="51"/>
        <v>○</v>
      </c>
      <c r="BZ42" s="43"/>
      <c r="CA42" s="189">
        <f t="shared" si="27"/>
        <v>29</v>
      </c>
      <c r="CB42" s="190">
        <f t="shared" si="27"/>
        <v>43661</v>
      </c>
      <c r="CC42" s="191">
        <f t="shared" si="27"/>
        <v>0.375</v>
      </c>
      <c r="CD42" s="190">
        <f t="shared" si="27"/>
        <v>43668</v>
      </c>
      <c r="CE42" s="191">
        <f t="shared" si="27"/>
        <v>0.375</v>
      </c>
      <c r="CF42" s="192">
        <f t="shared" si="29"/>
        <v>0.33436923647253874</v>
      </c>
      <c r="CG42" s="192">
        <f t="shared" si="30"/>
        <v>0.34504850807438059</v>
      </c>
      <c r="CH42" s="192">
        <f t="shared" si="31"/>
        <v>1.2239390978761697</v>
      </c>
      <c r="CI42" s="192">
        <f t="shared" si="32"/>
        <v>2.0691318543790378</v>
      </c>
      <c r="CJ42" s="192">
        <f t="shared" si="33"/>
        <v>1.82976192443042</v>
      </c>
      <c r="CK42" s="192">
        <f t="shared" si="34"/>
        <v>2.3894295107968344</v>
      </c>
      <c r="CL42" s="192">
        <f t="shared" si="35"/>
        <v>2.3625819882036114</v>
      </c>
      <c r="CM42" s="192">
        <f t="shared" si="36"/>
        <v>0.83433839443554136</v>
      </c>
      <c r="CN42" s="192">
        <f t="shared" si="37"/>
        <v>0.65466651246551133</v>
      </c>
      <c r="CO42" s="192">
        <f t="shared" si="38"/>
        <v>8.2607761825301093E-2</v>
      </c>
      <c r="CP42" s="192">
        <f t="shared" si="39"/>
        <v>7.2281791597138476E-2</v>
      </c>
      <c r="CQ42" s="193">
        <f t="shared" si="40"/>
        <v>1.1957473524212334</v>
      </c>
    </row>
    <row r="43" spans="1:95" s="1" customFormat="1" ht="15" customHeight="1" thickBot="1">
      <c r="A43" s="124">
        <v>30</v>
      </c>
      <c r="B43" s="253">
        <v>43668</v>
      </c>
      <c r="C43" s="241">
        <v>0.375</v>
      </c>
      <c r="D43" s="253">
        <v>43675</v>
      </c>
      <c r="E43" s="241">
        <v>0.375</v>
      </c>
      <c r="F43" s="87"/>
      <c r="G43" s="223"/>
      <c r="H43" s="87"/>
      <c r="I43" s="223"/>
      <c r="J43" s="87" t="str">
        <f t="shared" si="7"/>
        <v/>
      </c>
      <c r="K43" s="223" t="str">
        <f t="shared" si="41"/>
        <v/>
      </c>
      <c r="L43" s="87">
        <v>12.070499999999999</v>
      </c>
      <c r="M43" s="260">
        <v>1.1519999999999999</v>
      </c>
      <c r="N43" s="260">
        <v>7.0000000000000001E-3</v>
      </c>
      <c r="O43" s="260">
        <v>1.369</v>
      </c>
      <c r="P43" s="260">
        <v>1E-3</v>
      </c>
      <c r="Q43" s="260">
        <v>1.889</v>
      </c>
      <c r="R43" s="260">
        <v>8.9999999999999993E-3</v>
      </c>
      <c r="S43" s="260">
        <v>0.38500000000000001</v>
      </c>
      <c r="T43" s="260">
        <v>0</v>
      </c>
      <c r="U43" s="260">
        <v>0.432</v>
      </c>
      <c r="V43" s="260">
        <v>1.2E-2</v>
      </c>
      <c r="W43" s="260">
        <v>6.2E-2</v>
      </c>
      <c r="X43" s="260">
        <v>1.2E-2</v>
      </c>
      <c r="Y43" s="260">
        <v>4.3999999999999997E-2</v>
      </c>
      <c r="Z43" s="260">
        <v>0</v>
      </c>
      <c r="AA43" s="260">
        <v>1.0229999999999999</v>
      </c>
      <c r="AB43" s="260">
        <v>0.02</v>
      </c>
      <c r="AC43" s="260">
        <v>0.37</v>
      </c>
      <c r="AD43" s="260">
        <v>1.2999999999999999E-2</v>
      </c>
      <c r="AE43" s="260">
        <v>0.33300000000000002</v>
      </c>
      <c r="AF43" s="260">
        <v>5.0000000000000001E-3</v>
      </c>
      <c r="AG43" s="260">
        <v>0.36599999999999999</v>
      </c>
      <c r="AH43" s="260">
        <v>2.1000000000000001E-2</v>
      </c>
      <c r="AI43" s="260">
        <v>1.2E-2</v>
      </c>
      <c r="AJ43" s="260">
        <v>8.9999999999999998E-4</v>
      </c>
      <c r="AK43" s="260">
        <v>5.7000000000000002E-2</v>
      </c>
      <c r="AL43" s="260">
        <v>2.4E-2</v>
      </c>
      <c r="AM43" s="260">
        <v>0.39400000000000002</v>
      </c>
      <c r="AN43" s="260">
        <v>1.4E-2</v>
      </c>
      <c r="AO43" s="260">
        <v>0.66900000000000004</v>
      </c>
      <c r="AP43" s="260">
        <v>1.6999999999999999E-3</v>
      </c>
      <c r="AQ43" s="114"/>
      <c r="AR43" s="28">
        <f t="shared" si="8"/>
        <v>30</v>
      </c>
      <c r="AS43" s="64">
        <f t="shared" si="9"/>
        <v>43668</v>
      </c>
      <c r="AT43" s="120">
        <f t="shared" si="0"/>
        <v>0.375</v>
      </c>
      <c r="AU43" s="64">
        <f t="shared" si="0"/>
        <v>43675</v>
      </c>
      <c r="AV43" s="65">
        <f t="shared" si="0"/>
        <v>0.375</v>
      </c>
      <c r="AW43" s="26">
        <f t="shared" si="42"/>
        <v>8.408853244320575</v>
      </c>
      <c r="AX43" s="26">
        <f t="shared" si="1"/>
        <v>10.955365230133046</v>
      </c>
      <c r="AY43" s="26">
        <f t="shared" si="43"/>
        <v>42.358104294299672</v>
      </c>
      <c r="AZ43" s="26">
        <f t="shared" si="44"/>
        <v>77.886834654240786</v>
      </c>
      <c r="BA43" s="26">
        <f>IF($A43="","",IF($M43="","",1000/$BA$9*($M43-$N43)*$AC$7/$L43))</f>
        <v>24.687530678838616</v>
      </c>
      <c r="BB43" s="26">
        <f t="shared" si="46"/>
        <v>45.691889130554905</v>
      </c>
      <c r="BC43" s="26">
        <f t="shared" si="47"/>
        <v>109.83894630797708</v>
      </c>
      <c r="BD43" s="29">
        <f t="shared" si="10"/>
        <v>44.201697143105406</v>
      </c>
      <c r="BE43" s="29">
        <f t="shared" si="11"/>
        <v>37.837729437856211</v>
      </c>
      <c r="BF43" s="29">
        <f t="shared" si="12"/>
        <v>2.6485488971389421</v>
      </c>
      <c r="BG43" s="29">
        <f t="shared" si="13"/>
        <v>3.7487153621043494</v>
      </c>
      <c r="BH43" s="30">
        <f t="shared" si="14"/>
        <v>51.830806718446617</v>
      </c>
      <c r="BI43" s="179">
        <f t="shared" si="15"/>
        <v>22.406672348324644</v>
      </c>
      <c r="BJ43" s="180">
        <f t="shared" si="16"/>
        <v>51.013133385294545</v>
      </c>
      <c r="BK43" s="181"/>
      <c r="BL43" s="182">
        <f t="shared" si="17"/>
        <v>30</v>
      </c>
      <c r="BM43" s="183">
        <f t="shared" si="18"/>
        <v>23.985009369144283</v>
      </c>
      <c r="BN43" s="184">
        <f t="shared" si="19"/>
        <v>22.077084341235285</v>
      </c>
      <c r="BO43" s="184">
        <f t="shared" si="20"/>
        <v>53.286318758815227</v>
      </c>
      <c r="BP43" s="184">
        <f t="shared" si="48"/>
        <v>21.341463414634148</v>
      </c>
      <c r="BQ43" s="184">
        <f t="shared" si="49"/>
        <v>18.790778599391039</v>
      </c>
      <c r="BR43" s="184">
        <f t="shared" si="21"/>
        <v>1.5856777493606138</v>
      </c>
      <c r="BS43" s="184">
        <f t="shared" si="22"/>
        <v>3.6199095022624435</v>
      </c>
      <c r="BT43" s="184">
        <f t="shared" si="23"/>
        <v>51.047904191616766</v>
      </c>
      <c r="BU43" s="184">
        <f t="shared" si="50"/>
        <v>99.348412469194798</v>
      </c>
      <c r="BV43" s="184">
        <f t="shared" si="24"/>
        <v>96.385733457265019</v>
      </c>
      <c r="BW43" s="185">
        <f t="shared" si="25"/>
        <v>195.7341459264598</v>
      </c>
      <c r="BX43" s="257">
        <f t="shared" si="26"/>
        <v>-1.5136240015285332</v>
      </c>
      <c r="BY43" s="187" t="str">
        <f t="shared" si="51"/>
        <v>○</v>
      </c>
      <c r="BZ43" s="188"/>
      <c r="CA43" s="189">
        <f t="shared" si="27"/>
        <v>30</v>
      </c>
      <c r="CB43" s="190">
        <f t="shared" si="27"/>
        <v>43668</v>
      </c>
      <c r="CC43" s="191">
        <f t="shared" si="27"/>
        <v>0.375</v>
      </c>
      <c r="CD43" s="190">
        <f t="shared" si="27"/>
        <v>43675</v>
      </c>
      <c r="CE43" s="191">
        <f t="shared" si="27"/>
        <v>0.375</v>
      </c>
      <c r="CF43" s="192">
        <f t="shared" si="29"/>
        <v>0.2021345369429513</v>
      </c>
      <c r="CG43" s="192">
        <f t="shared" si="30"/>
        <v>0.26334835601150725</v>
      </c>
      <c r="CH43" s="192">
        <f t="shared" si="31"/>
        <v>1.0182168184576639</v>
      </c>
      <c r="CI43" s="192">
        <f t="shared" si="32"/>
        <v>1.8722670974690365</v>
      </c>
      <c r="CJ43" s="192">
        <f t="shared" si="33"/>
        <v>2.3714841970092375</v>
      </c>
      <c r="CK43" s="192">
        <f t="shared" si="34"/>
        <v>2.8333540449857098</v>
      </c>
      <c r="CL43" s="192">
        <f t="shared" si="35"/>
        <v>3.8937906466177878</v>
      </c>
      <c r="CM43" s="192">
        <f t="shared" si="36"/>
        <v>0.79739861646162147</v>
      </c>
      <c r="CN43" s="192">
        <f t="shared" si="37"/>
        <v>0.86988939977631419</v>
      </c>
      <c r="CO43" s="192">
        <f t="shared" si="38"/>
        <v>0.10355826187813263</v>
      </c>
      <c r="CP43" s="192">
        <f t="shared" si="39"/>
        <v>9.1131270452756721E-2</v>
      </c>
      <c r="CQ43" s="193">
        <f t="shared" si="40"/>
        <v>2.0773787332753404</v>
      </c>
    </row>
    <row r="44" spans="1:95" s="1" customFormat="1" ht="15" customHeight="1" thickBot="1">
      <c r="A44" s="124">
        <v>31</v>
      </c>
      <c r="B44" s="253">
        <v>43675</v>
      </c>
      <c r="C44" s="241">
        <v>0.375</v>
      </c>
      <c r="D44" s="253">
        <v>43682</v>
      </c>
      <c r="E44" s="241">
        <v>0.375</v>
      </c>
      <c r="F44" s="87"/>
      <c r="G44" s="223"/>
      <c r="H44" s="87"/>
      <c r="I44" s="223"/>
      <c r="J44" s="87" t="str">
        <f t="shared" si="7"/>
        <v/>
      </c>
      <c r="K44" s="223" t="str">
        <f t="shared" si="41"/>
        <v/>
      </c>
      <c r="L44" s="87">
        <v>11.1015</v>
      </c>
      <c r="M44" s="260">
        <v>1.3660000000000001</v>
      </c>
      <c r="N44" s="260">
        <v>5.0000000000000001E-3</v>
      </c>
      <c r="O44" s="260">
        <v>1.7410000000000001</v>
      </c>
      <c r="P44" s="260">
        <v>2E-3</v>
      </c>
      <c r="Q44" s="260">
        <v>2.0139999999999998</v>
      </c>
      <c r="R44" s="260">
        <v>1.0999999999999999E-2</v>
      </c>
      <c r="S44" s="260">
        <v>0.48199999999999998</v>
      </c>
      <c r="T44" s="260">
        <v>2E-3</v>
      </c>
      <c r="U44" s="260">
        <v>0.51600000000000001</v>
      </c>
      <c r="V44" s="260">
        <v>8.9999999999999993E-3</v>
      </c>
      <c r="W44" s="260">
        <v>0.158</v>
      </c>
      <c r="X44" s="260">
        <v>1.2999999999999999E-2</v>
      </c>
      <c r="Y44" s="260">
        <v>5.8999999999999997E-2</v>
      </c>
      <c r="Z44" s="260">
        <v>1E-3</v>
      </c>
      <c r="AA44" s="260">
        <v>1.125</v>
      </c>
      <c r="AB44" s="260">
        <v>2.5000000000000001E-2</v>
      </c>
      <c r="AC44" s="260">
        <v>0.57099999999999995</v>
      </c>
      <c r="AD44" s="260">
        <v>1.4E-2</v>
      </c>
      <c r="AE44" s="260">
        <v>0.35099999999999998</v>
      </c>
      <c r="AF44" s="260">
        <v>5.0000000000000001E-3</v>
      </c>
      <c r="AG44" s="260">
        <v>0.42899999999999999</v>
      </c>
      <c r="AH44" s="260">
        <v>2.1000000000000001E-2</v>
      </c>
      <c r="AI44" s="260">
        <v>1.9E-2</v>
      </c>
      <c r="AJ44" s="260">
        <v>6.9999999999999999E-4</v>
      </c>
      <c r="AK44" s="260">
        <v>6.2E-2</v>
      </c>
      <c r="AL44" s="260">
        <v>2.3E-2</v>
      </c>
      <c r="AM44" s="260">
        <v>0.41</v>
      </c>
      <c r="AN44" s="260">
        <v>1.4E-2</v>
      </c>
      <c r="AO44" s="260">
        <v>0.48499999999999999</v>
      </c>
      <c r="AP44" s="260">
        <v>1.5E-3</v>
      </c>
      <c r="AQ44" s="114"/>
      <c r="AR44" s="28">
        <f t="shared" si="8"/>
        <v>31</v>
      </c>
      <c r="AS44" s="64">
        <f t="shared" si="9"/>
        <v>43675</v>
      </c>
      <c r="AT44" s="120">
        <f t="shared" si="0"/>
        <v>0.375</v>
      </c>
      <c r="AU44" s="64">
        <f t="shared" si="0"/>
        <v>43682</v>
      </c>
      <c r="AV44" s="65">
        <f t="shared" si="0"/>
        <v>0.375</v>
      </c>
      <c r="AW44" s="26">
        <f t="shared" si="42"/>
        <v>13.972110860278899</v>
      </c>
      <c r="AX44" s="26">
        <f t="shared" si="1"/>
        <v>12.565295686138612</v>
      </c>
      <c r="AY44" s="26">
        <f t="shared" si="43"/>
        <v>51.073798017231304</v>
      </c>
      <c r="AZ44" s="26">
        <f t="shared" si="44"/>
        <v>62.640103867228753</v>
      </c>
      <c r="BA44" s="26">
        <f t="shared" si="45"/>
        <v>31.906112216173806</v>
      </c>
      <c r="BB44" s="26">
        <f t="shared" si="46"/>
        <v>63.153321382066615</v>
      </c>
      <c r="BC44" s="26">
        <f t="shared" si="47"/>
        <v>127.23982267228146</v>
      </c>
      <c r="BD44" s="29">
        <f t="shared" si="10"/>
        <v>59.918792061119568</v>
      </c>
      <c r="BE44" s="29">
        <f t="shared" si="11"/>
        <v>49.662357678408803</v>
      </c>
      <c r="BF44" s="29">
        <f t="shared" si="12"/>
        <v>8.3512135695586398</v>
      </c>
      <c r="BG44" s="29">
        <f t="shared" si="13"/>
        <v>5.3728087300656986</v>
      </c>
      <c r="BH44" s="30">
        <f t="shared" si="14"/>
        <v>61.804958294913121</v>
      </c>
      <c r="BI44" s="179">
        <f t="shared" si="15"/>
        <v>28.912465295319322</v>
      </c>
      <c r="BJ44" s="180">
        <f t="shared" si="16"/>
        <v>60.731754745482704</v>
      </c>
      <c r="BK44" s="181"/>
      <c r="BL44" s="182">
        <f t="shared" si="17"/>
        <v>31</v>
      </c>
      <c r="BM44" s="183">
        <f t="shared" si="18"/>
        <v>28.440557984592964</v>
      </c>
      <c r="BN44" s="184">
        <f t="shared" si="19"/>
        <v>28.07611675536204</v>
      </c>
      <c r="BO44" s="184">
        <f t="shared" si="20"/>
        <v>56.81241184767277</v>
      </c>
      <c r="BP44" s="184">
        <f t="shared" si="48"/>
        <v>26.718403547671841</v>
      </c>
      <c r="BQ44" s="184">
        <f t="shared" si="49"/>
        <v>22.444541104828186</v>
      </c>
      <c r="BR44" s="184">
        <f t="shared" si="21"/>
        <v>4.0409207161125318</v>
      </c>
      <c r="BS44" s="184">
        <f t="shared" si="22"/>
        <v>4.8539695598519135</v>
      </c>
      <c r="BT44" s="184">
        <f t="shared" si="23"/>
        <v>56.137724550898206</v>
      </c>
      <c r="BU44" s="184">
        <f t="shared" si="50"/>
        <v>113.32908658762778</v>
      </c>
      <c r="BV44" s="184">
        <f t="shared" si="24"/>
        <v>114.19555947936269</v>
      </c>
      <c r="BW44" s="185">
        <f t="shared" si="25"/>
        <v>227.52464606699047</v>
      </c>
      <c r="BX44" s="257">
        <f t="shared" si="26"/>
        <v>0.38082594862263136</v>
      </c>
      <c r="BY44" s="187" t="str">
        <f t="shared" si="51"/>
        <v>○</v>
      </c>
      <c r="BZ44" s="188"/>
      <c r="CA44" s="189">
        <f t="shared" si="27"/>
        <v>31</v>
      </c>
      <c r="CB44" s="190">
        <f t="shared" si="27"/>
        <v>43675</v>
      </c>
      <c r="CC44" s="191">
        <f t="shared" si="27"/>
        <v>0.375</v>
      </c>
      <c r="CD44" s="190">
        <f t="shared" si="27"/>
        <v>43682</v>
      </c>
      <c r="CE44" s="191">
        <f t="shared" si="27"/>
        <v>0.375</v>
      </c>
      <c r="CF44" s="192">
        <f t="shared" si="29"/>
        <v>0.33586579249264231</v>
      </c>
      <c r="CG44" s="192">
        <f t="shared" si="30"/>
        <v>0.30204834729210583</v>
      </c>
      <c r="CH44" s="192">
        <f t="shared" si="31"/>
        <v>1.2277272788776115</v>
      </c>
      <c r="CI44" s="192">
        <f t="shared" si="32"/>
        <v>1.505761608791605</v>
      </c>
      <c r="CJ44" s="192">
        <f t="shared" si="33"/>
        <v>3.0649011394856558</v>
      </c>
      <c r="CK44" s="192">
        <f t="shared" si="34"/>
        <v>3.9161374589019506</v>
      </c>
      <c r="CL44" s="192">
        <f t="shared" si="35"/>
        <v>4.5106517137323783</v>
      </c>
      <c r="CM44" s="192">
        <f t="shared" si="36"/>
        <v>1.0809350087825969</v>
      </c>
      <c r="CN44" s="192">
        <f t="shared" si="37"/>
        <v>1.1417376030266182</v>
      </c>
      <c r="CO44" s="192">
        <f t="shared" si="38"/>
        <v>0.32653245056974284</v>
      </c>
      <c r="CP44" s="192">
        <f t="shared" si="39"/>
        <v>0.13061298022789714</v>
      </c>
      <c r="CQ44" s="193">
        <f t="shared" si="40"/>
        <v>2.4771427284601177</v>
      </c>
    </row>
    <row r="45" spans="1:95" s="1" customFormat="1" ht="15" customHeight="1" thickBot="1">
      <c r="A45" s="124">
        <v>32</v>
      </c>
      <c r="B45" s="253">
        <v>43682</v>
      </c>
      <c r="C45" s="241">
        <v>0.375</v>
      </c>
      <c r="D45" s="253">
        <v>43689</v>
      </c>
      <c r="E45" s="241">
        <v>0.375</v>
      </c>
      <c r="F45" s="87"/>
      <c r="G45" s="223"/>
      <c r="H45" s="87"/>
      <c r="I45" s="223"/>
      <c r="J45" s="87" t="str">
        <f t="shared" si="7"/>
        <v/>
      </c>
      <c r="K45" s="223" t="str">
        <f t="shared" si="41"/>
        <v/>
      </c>
      <c r="L45" s="87">
        <v>11.0771</v>
      </c>
      <c r="M45" s="260">
        <v>0.96299999999999997</v>
      </c>
      <c r="N45" s="260">
        <v>3.0000000000000001E-3</v>
      </c>
      <c r="O45" s="260">
        <v>1.6519999999999999</v>
      </c>
      <c r="P45" s="260">
        <v>4.0000000000000001E-3</v>
      </c>
      <c r="Q45" s="260">
        <v>1.9830000000000001</v>
      </c>
      <c r="R45" s="260">
        <v>8.9999999999999993E-3</v>
      </c>
      <c r="S45" s="260">
        <v>0.56599999999999995</v>
      </c>
      <c r="T45" s="260">
        <v>3.0000000000000001E-3</v>
      </c>
      <c r="U45" s="260">
        <v>0.61199999999999999</v>
      </c>
      <c r="V45" s="260">
        <v>8.0000000000000002E-3</v>
      </c>
      <c r="W45" s="260">
        <v>8.2000000000000003E-2</v>
      </c>
      <c r="X45" s="260">
        <v>1.4999999999999999E-2</v>
      </c>
      <c r="Y45" s="260">
        <v>3.2000000000000001E-2</v>
      </c>
      <c r="Z45" s="260">
        <v>2E-3</v>
      </c>
      <c r="AA45" s="260">
        <v>0.878</v>
      </c>
      <c r="AB45" s="260">
        <v>2.1000000000000001E-2</v>
      </c>
      <c r="AC45" s="260">
        <v>0.497</v>
      </c>
      <c r="AD45" s="260">
        <v>1.2999999999999999E-2</v>
      </c>
      <c r="AE45" s="260">
        <v>0.32200000000000001</v>
      </c>
      <c r="AF45" s="260">
        <v>2E-3</v>
      </c>
      <c r="AG45" s="260">
        <v>0.69099999999999995</v>
      </c>
      <c r="AH45" s="260">
        <v>2.1999999999999999E-2</v>
      </c>
      <c r="AI45" s="260">
        <v>1.6E-2</v>
      </c>
      <c r="AJ45" s="260">
        <v>5.9999999999999995E-4</v>
      </c>
      <c r="AK45" s="260">
        <v>4.8000000000000001E-2</v>
      </c>
      <c r="AL45" s="260">
        <v>2.1000000000000001E-2</v>
      </c>
      <c r="AM45" s="260">
        <v>0.437</v>
      </c>
      <c r="AN45" s="260">
        <v>1.2999999999999999E-2</v>
      </c>
      <c r="AO45" s="260">
        <v>0.52300000000000002</v>
      </c>
      <c r="AP45" s="260">
        <v>1.8E-3</v>
      </c>
      <c r="AQ45" s="114"/>
      <c r="AR45" s="28">
        <f t="shared" si="8"/>
        <v>32</v>
      </c>
      <c r="AS45" s="64">
        <f t="shared" si="9"/>
        <v>43682</v>
      </c>
      <c r="AT45" s="65">
        <f t="shared" si="0"/>
        <v>0.375</v>
      </c>
      <c r="AU45" s="64">
        <f t="shared" si="0"/>
        <v>43689</v>
      </c>
      <c r="AV45" s="65">
        <f t="shared" si="0"/>
        <v>0.375</v>
      </c>
      <c r="AW45" s="26">
        <f t="shared" si="42"/>
        <v>12.005831674616088</v>
      </c>
      <c r="AX45" s="26">
        <f t="shared" si="1"/>
        <v>11.646680969402349</v>
      </c>
      <c r="AY45" s="26">
        <f t="shared" si="43"/>
        <v>69.58535620552847</v>
      </c>
      <c r="AZ45" s="26">
        <f t="shared" si="44"/>
        <v>67.131765278083847</v>
      </c>
      <c r="BA45" s="26">
        <f t="shared" si="45"/>
        <v>22.554987099083061</v>
      </c>
      <c r="BB45" s="26">
        <f t="shared" si="46"/>
        <v>59.980406992422097</v>
      </c>
      <c r="BC45" s="26">
        <f t="shared" si="47"/>
        <v>125.67382721840185</v>
      </c>
      <c r="BD45" s="29">
        <f t="shared" si="10"/>
        <v>70.434558053598963</v>
      </c>
      <c r="BE45" s="29">
        <f t="shared" si="11"/>
        <v>59.294157092109934</v>
      </c>
      <c r="BF45" s="29">
        <f t="shared" si="12"/>
        <v>3.8673366386786165</v>
      </c>
      <c r="BG45" s="29">
        <f t="shared" si="13"/>
        <v>2.7851605058848197</v>
      </c>
      <c r="BH45" s="30">
        <f t="shared" si="14"/>
        <v>48.257746903391038</v>
      </c>
      <c r="BI45" s="179">
        <f t="shared" si="15"/>
        <v>18.980735309570672</v>
      </c>
      <c r="BJ45" s="180">
        <f t="shared" si="16"/>
        <v>46.976400168630541</v>
      </c>
      <c r="BK45" s="181"/>
      <c r="BL45" s="182">
        <f t="shared" si="17"/>
        <v>32</v>
      </c>
      <c r="BM45" s="183">
        <f t="shared" si="18"/>
        <v>20.049968769519051</v>
      </c>
      <c r="BN45" s="184">
        <f t="shared" si="19"/>
        <v>26.640864376713434</v>
      </c>
      <c r="BO45" s="184">
        <f t="shared" si="20"/>
        <v>55.937940761636099</v>
      </c>
      <c r="BP45" s="184">
        <f t="shared" si="48"/>
        <v>31.374722838137473</v>
      </c>
      <c r="BQ45" s="184">
        <f t="shared" si="49"/>
        <v>26.620269682470642</v>
      </c>
      <c r="BR45" s="184">
        <f t="shared" si="21"/>
        <v>2.0971867007672635</v>
      </c>
      <c r="BS45" s="184">
        <f t="shared" si="22"/>
        <v>2.6326614561908679</v>
      </c>
      <c r="BT45" s="184">
        <f t="shared" si="23"/>
        <v>43.812375249501002</v>
      </c>
      <c r="BU45" s="184">
        <f t="shared" si="50"/>
        <v>102.62877390786858</v>
      </c>
      <c r="BV45" s="184">
        <f t="shared" si="24"/>
        <v>106.53721592706725</v>
      </c>
      <c r="BW45" s="185">
        <f t="shared" si="25"/>
        <v>209.16598983493583</v>
      </c>
      <c r="BX45" s="257">
        <f t="shared" si="26"/>
        <v>1.8685839042394208</v>
      </c>
      <c r="BY45" s="187" t="str">
        <f t="shared" si="51"/>
        <v>○</v>
      </c>
      <c r="BZ45" s="188"/>
      <c r="CA45" s="189">
        <f t="shared" si="27"/>
        <v>32</v>
      </c>
      <c r="CB45" s="190">
        <f t="shared" si="27"/>
        <v>43682</v>
      </c>
      <c r="CC45" s="191">
        <f t="shared" si="27"/>
        <v>0.375</v>
      </c>
      <c r="CD45" s="190">
        <f t="shared" si="27"/>
        <v>43689</v>
      </c>
      <c r="CE45" s="191">
        <f t="shared" si="27"/>
        <v>0.375</v>
      </c>
      <c r="CF45" s="192">
        <f t="shared" si="29"/>
        <v>0.2885997835439239</v>
      </c>
      <c r="CG45" s="192">
        <f t="shared" si="30"/>
        <v>0.2799664111467845</v>
      </c>
      <c r="CH45" s="192">
        <f t="shared" si="31"/>
        <v>1.6727136680753549</v>
      </c>
      <c r="CI45" s="192">
        <f t="shared" si="32"/>
        <v>1.613733513284163</v>
      </c>
      <c r="CJ45" s="192">
        <f t="shared" si="33"/>
        <v>2.166632060737919</v>
      </c>
      <c r="CK45" s="192">
        <f t="shared" si="34"/>
        <v>3.7193850376000941</v>
      </c>
      <c r="CL45" s="192">
        <f t="shared" si="35"/>
        <v>4.4551371748923456</v>
      </c>
      <c r="CM45" s="192">
        <f t="shared" si="36"/>
        <v>1.2706394272869252</v>
      </c>
      <c r="CN45" s="192">
        <f t="shared" si="37"/>
        <v>1.3631726715476074</v>
      </c>
      <c r="CO45" s="192">
        <f t="shared" si="38"/>
        <v>0.15121286257233391</v>
      </c>
      <c r="CP45" s="192">
        <f t="shared" si="39"/>
        <v>6.770725189805997E-2</v>
      </c>
      <c r="CQ45" s="193">
        <f t="shared" si="40"/>
        <v>1.9341704958879127</v>
      </c>
    </row>
    <row r="46" spans="1:95" s="1" customFormat="1" ht="15" customHeight="1" thickBot="1">
      <c r="A46" s="124">
        <v>33</v>
      </c>
      <c r="B46" s="253">
        <v>43689</v>
      </c>
      <c r="C46" s="241">
        <v>0.375</v>
      </c>
      <c r="D46" s="253">
        <v>43696</v>
      </c>
      <c r="E46" s="241">
        <v>0.375</v>
      </c>
      <c r="F46" s="87"/>
      <c r="G46" s="223"/>
      <c r="H46" s="87"/>
      <c r="I46" s="223"/>
      <c r="J46" s="87" t="str">
        <f t="shared" si="7"/>
        <v/>
      </c>
      <c r="K46" s="223" t="str">
        <f t="shared" si="41"/>
        <v/>
      </c>
      <c r="L46" s="87">
        <v>11.279399999999999</v>
      </c>
      <c r="M46" s="260">
        <v>0.71299999999999997</v>
      </c>
      <c r="N46" s="260">
        <v>5.0000000000000001E-3</v>
      </c>
      <c r="O46" s="260">
        <v>1.204</v>
      </c>
      <c r="P46" s="260">
        <v>3.0000000000000001E-3</v>
      </c>
      <c r="Q46" s="260">
        <v>1.698</v>
      </c>
      <c r="R46" s="260">
        <v>0.01</v>
      </c>
      <c r="S46" s="260">
        <v>0.52500000000000002</v>
      </c>
      <c r="T46" s="260">
        <v>2E-3</v>
      </c>
      <c r="U46" s="260">
        <v>0.36899999999999999</v>
      </c>
      <c r="V46" s="260">
        <v>8.9999999999999993E-3</v>
      </c>
      <c r="W46" s="260">
        <v>5.6000000000000001E-2</v>
      </c>
      <c r="X46" s="260">
        <v>1.2E-2</v>
      </c>
      <c r="Y46" s="260">
        <v>2.5999999999999999E-2</v>
      </c>
      <c r="Z46" s="260">
        <v>2E-3</v>
      </c>
      <c r="AA46" s="260">
        <v>0.76900000000000002</v>
      </c>
      <c r="AB46" s="260">
        <v>1.7999999999999999E-2</v>
      </c>
      <c r="AC46" s="260">
        <v>0.45500000000000002</v>
      </c>
      <c r="AD46" s="260">
        <v>1.6E-2</v>
      </c>
      <c r="AE46" s="260">
        <v>0.28399999999999997</v>
      </c>
      <c r="AF46" s="260">
        <v>0</v>
      </c>
      <c r="AG46" s="260">
        <v>0.51300000000000001</v>
      </c>
      <c r="AH46" s="260">
        <v>2.3E-2</v>
      </c>
      <c r="AI46" s="260">
        <v>3.9E-2</v>
      </c>
      <c r="AJ46" s="260">
        <v>5.0000000000000001E-4</v>
      </c>
      <c r="AK46" s="260">
        <v>6.9000000000000006E-2</v>
      </c>
      <c r="AL46" s="260">
        <v>1.9E-2</v>
      </c>
      <c r="AM46" s="260">
        <v>1.1200000000000001</v>
      </c>
      <c r="AN46" s="260">
        <v>1.4999999999999999E-2</v>
      </c>
      <c r="AO46" s="260">
        <v>0.56000000000000005</v>
      </c>
      <c r="AP46" s="260">
        <v>1.5E-3</v>
      </c>
      <c r="AQ46" s="114"/>
      <c r="AR46" s="28">
        <f t="shared" si="8"/>
        <v>33</v>
      </c>
      <c r="AS46" s="64">
        <f t="shared" si="9"/>
        <v>43689</v>
      </c>
      <c r="AT46" s="65">
        <f t="shared" si="0"/>
        <v>0.375</v>
      </c>
      <c r="AU46" s="64">
        <f t="shared" si="0"/>
        <v>43696</v>
      </c>
      <c r="AV46" s="65">
        <f t="shared" ref="AV46:AV109" si="52">IF(E46="","",E46)</f>
        <v>0.375</v>
      </c>
      <c r="AW46" s="26">
        <f t="shared" si="42"/>
        <v>11.282888262569994</v>
      </c>
      <c r="AX46" s="26">
        <f t="shared" si="1"/>
        <v>10.151041869910898</v>
      </c>
      <c r="AY46" s="26">
        <f t="shared" si="43"/>
        <v>99.723717160979945</v>
      </c>
      <c r="AZ46" s="26">
        <f t="shared" si="44"/>
        <v>73.348596525101783</v>
      </c>
      <c r="BA46" s="26">
        <f t="shared" si="45"/>
        <v>16.335960920039991</v>
      </c>
      <c r="BB46" s="26">
        <f t="shared" si="46"/>
        <v>42.927469316066876</v>
      </c>
      <c r="BC46" s="26">
        <f t="shared" si="47"/>
        <v>105.53832888259194</v>
      </c>
      <c r="BD46" s="29">
        <f t="shared" si="10"/>
        <v>64.256810691169562</v>
      </c>
      <c r="BE46" s="29">
        <f t="shared" si="11"/>
        <v>34.707037090091674</v>
      </c>
      <c r="BF46" s="29">
        <f t="shared" si="12"/>
        <v>2.4941922732916404</v>
      </c>
      <c r="BG46" s="29">
        <f t="shared" si="13"/>
        <v>2.1881661393149803</v>
      </c>
      <c r="BH46" s="30">
        <f t="shared" si="14"/>
        <v>41.530411524770386</v>
      </c>
      <c r="BI46" s="179">
        <f t="shared" si="15"/>
        <v>14.243820724249264</v>
      </c>
      <c r="BJ46" s="180">
        <f t="shared" si="16"/>
        <v>40.780392453253505</v>
      </c>
      <c r="BK46" s="181"/>
      <c r="BL46" s="182">
        <f t="shared" si="17"/>
        <v>33</v>
      </c>
      <c r="BM46" s="183">
        <f t="shared" si="18"/>
        <v>14.844888611284613</v>
      </c>
      <c r="BN46" s="184">
        <f t="shared" si="19"/>
        <v>19.416223189808097</v>
      </c>
      <c r="BO46" s="184">
        <f t="shared" si="20"/>
        <v>47.898448519040898</v>
      </c>
      <c r="BP46" s="184">
        <f t="shared" si="48"/>
        <v>29.101995565410199</v>
      </c>
      <c r="BQ46" s="184">
        <f t="shared" si="49"/>
        <v>16.050456720313182</v>
      </c>
      <c r="BR46" s="184">
        <f t="shared" si="21"/>
        <v>1.4322250639386189</v>
      </c>
      <c r="BS46" s="184">
        <f t="shared" si="22"/>
        <v>2.1390374331550803</v>
      </c>
      <c r="BT46" s="184">
        <f t="shared" si="23"/>
        <v>38.373253493013976</v>
      </c>
      <c r="BU46" s="184">
        <f t="shared" si="50"/>
        <v>82.159560320133608</v>
      </c>
      <c r="BV46" s="184">
        <f t="shared" si="24"/>
        <v>87.09696827583106</v>
      </c>
      <c r="BW46" s="185">
        <f t="shared" si="25"/>
        <v>169.25652859596465</v>
      </c>
      <c r="BX46" s="257">
        <f t="shared" si="26"/>
        <v>2.9171152195160688</v>
      </c>
      <c r="BY46" s="187" t="str">
        <f t="shared" si="51"/>
        <v>○</v>
      </c>
      <c r="BZ46" s="188"/>
      <c r="CA46" s="189">
        <f t="shared" si="27"/>
        <v>33</v>
      </c>
      <c r="CB46" s="190">
        <f t="shared" si="27"/>
        <v>43689</v>
      </c>
      <c r="CC46" s="191">
        <f t="shared" si="27"/>
        <v>0.375</v>
      </c>
      <c r="CD46" s="190">
        <f t="shared" si="27"/>
        <v>43696</v>
      </c>
      <c r="CE46" s="191">
        <f t="shared" si="27"/>
        <v>0.375</v>
      </c>
      <c r="CF46" s="192">
        <f t="shared" si="29"/>
        <v>0.27122145292213629</v>
      </c>
      <c r="CG46" s="192">
        <f t="shared" si="30"/>
        <v>0.24401378978147917</v>
      </c>
      <c r="CH46" s="192">
        <f t="shared" si="31"/>
        <v>2.3971886302307848</v>
      </c>
      <c r="CI46" s="192">
        <f t="shared" si="32"/>
        <v>1.7631755678493544</v>
      </c>
      <c r="CJ46" s="192">
        <f t="shared" si="33"/>
        <v>1.5692324059790415</v>
      </c>
      <c r="CK46" s="192">
        <f t="shared" si="34"/>
        <v>2.6619323722893067</v>
      </c>
      <c r="CL46" s="192">
        <f t="shared" si="35"/>
        <v>3.7413337588878846</v>
      </c>
      <c r="CM46" s="192">
        <f t="shared" si="36"/>
        <v>1.1591928648686987</v>
      </c>
      <c r="CN46" s="192">
        <f t="shared" si="37"/>
        <v>0.79791478270120753</v>
      </c>
      <c r="CO46" s="192">
        <f t="shared" si="38"/>
        <v>9.7522917885703136E-2</v>
      </c>
      <c r="CP46" s="192">
        <f t="shared" si="39"/>
        <v>5.3194318846747163E-2</v>
      </c>
      <c r="CQ46" s="193">
        <f t="shared" si="40"/>
        <v>1.664538893912797</v>
      </c>
    </row>
    <row r="47" spans="1:95" s="1" customFormat="1" ht="15" customHeight="1" thickBot="1">
      <c r="A47" s="124">
        <v>34</v>
      </c>
      <c r="B47" s="253">
        <v>43696</v>
      </c>
      <c r="C47" s="241">
        <v>0.375</v>
      </c>
      <c r="D47" s="253">
        <v>43703</v>
      </c>
      <c r="E47" s="241">
        <v>0.375</v>
      </c>
      <c r="F47" s="87"/>
      <c r="G47" s="223"/>
      <c r="H47" s="87"/>
      <c r="I47" s="223"/>
      <c r="J47" s="87" t="str">
        <f t="shared" si="7"/>
        <v/>
      </c>
      <c r="K47" s="223" t="str">
        <f t="shared" si="41"/>
        <v/>
      </c>
      <c r="L47" s="87">
        <v>10.9878</v>
      </c>
      <c r="M47" s="260">
        <v>0.629</v>
      </c>
      <c r="N47" s="260">
        <v>5.0000000000000001E-3</v>
      </c>
      <c r="O47" s="260">
        <v>1.5389999999999999</v>
      </c>
      <c r="P47" s="260">
        <v>3.0000000000000001E-3</v>
      </c>
      <c r="Q47" s="260">
        <v>1.4950000000000001</v>
      </c>
      <c r="R47" s="260">
        <v>8.9999999999999993E-3</v>
      </c>
      <c r="S47" s="260">
        <v>0.51200000000000001</v>
      </c>
      <c r="T47" s="260">
        <v>3.0000000000000001E-3</v>
      </c>
      <c r="U47" s="260">
        <v>0.41199999999999998</v>
      </c>
      <c r="V47" s="260">
        <v>1.2E-2</v>
      </c>
      <c r="W47" s="260">
        <v>4.1000000000000002E-2</v>
      </c>
      <c r="X47" s="260">
        <v>1.4E-2</v>
      </c>
      <c r="Y47" s="260">
        <v>2.1999999999999999E-2</v>
      </c>
      <c r="Z47" s="260">
        <v>3.0000000000000001E-3</v>
      </c>
      <c r="AA47" s="260">
        <v>0.66500000000000004</v>
      </c>
      <c r="AB47" s="260">
        <v>1.9E-2</v>
      </c>
      <c r="AC47" s="260">
        <v>0.58599999999999997</v>
      </c>
      <c r="AD47" s="260">
        <v>1.2E-2</v>
      </c>
      <c r="AE47" s="260">
        <v>0.373</v>
      </c>
      <c r="AF47" s="260">
        <v>4.0000000000000001E-3</v>
      </c>
      <c r="AG47" s="260">
        <v>0.41899999999999998</v>
      </c>
      <c r="AH47" s="260">
        <v>2.1999999999999999E-2</v>
      </c>
      <c r="AI47" s="260">
        <v>3.5999999999999997E-2</v>
      </c>
      <c r="AJ47" s="260">
        <v>5.0000000000000001E-4</v>
      </c>
      <c r="AK47" s="260">
        <v>4.2999999999999997E-2</v>
      </c>
      <c r="AL47" s="260">
        <v>1.9E-2</v>
      </c>
      <c r="AM47" s="260">
        <v>0.66700000000000004</v>
      </c>
      <c r="AN47" s="260">
        <v>1.4E-2</v>
      </c>
      <c r="AO47" s="260">
        <v>0.54100000000000004</v>
      </c>
      <c r="AP47" s="260">
        <v>1.2999999999999999E-3</v>
      </c>
      <c r="AQ47" s="114"/>
      <c r="AR47" s="28">
        <f t="shared" si="8"/>
        <v>34</v>
      </c>
      <c r="AS47" s="64">
        <f t="shared" si="9"/>
        <v>43696</v>
      </c>
      <c r="AT47" s="65">
        <f t="shared" si="0"/>
        <v>0.375</v>
      </c>
      <c r="AU47" s="64">
        <f t="shared" si="0"/>
        <v>43703</v>
      </c>
      <c r="AV47" s="65">
        <f t="shared" si="52"/>
        <v>0.375</v>
      </c>
      <c r="AW47" s="26">
        <f t="shared" si="42"/>
        <v>14.164063482335832</v>
      </c>
      <c r="AX47" s="26">
        <f t="shared" si="1"/>
        <v>13.539227871968095</v>
      </c>
      <c r="AY47" s="26">
        <f t="shared" si="43"/>
        <v>67.391065423477357</v>
      </c>
      <c r="AZ47" s="26">
        <f t="shared" si="44"/>
        <v>72.545688548181786</v>
      </c>
      <c r="BA47" s="26">
        <f t="shared" si="45"/>
        <v>14.779892329393913</v>
      </c>
      <c r="BB47" s="26">
        <f t="shared" si="46"/>
        <v>56.358411954859065</v>
      </c>
      <c r="BC47" s="26">
        <f t="shared" si="47"/>
        <v>95.374403065987977</v>
      </c>
      <c r="BD47" s="29">
        <f t="shared" si="10"/>
        <v>64.19637599274084</v>
      </c>
      <c r="BE47" s="29">
        <f t="shared" si="11"/>
        <v>39.586789606450388</v>
      </c>
      <c r="BF47" s="29">
        <f t="shared" si="12"/>
        <v>1.5711450071874649</v>
      </c>
      <c r="BG47" s="29">
        <f t="shared" si="13"/>
        <v>1.77827083175582</v>
      </c>
      <c r="BH47" s="30">
        <f t="shared" si="14"/>
        <v>36.671955421144098</v>
      </c>
      <c r="BI47" s="179">
        <f t="shared" si="15"/>
        <v>12.393600651917083</v>
      </c>
      <c r="BJ47" s="180">
        <f t="shared" si="16"/>
        <v>35.816484897748708</v>
      </c>
      <c r="BK47" s="181"/>
      <c r="BL47" s="182">
        <f t="shared" si="17"/>
        <v>34</v>
      </c>
      <c r="BM47" s="183">
        <f t="shared" si="18"/>
        <v>13.095981678117843</v>
      </c>
      <c r="BN47" s="184">
        <f t="shared" si="19"/>
        <v>24.818577648766329</v>
      </c>
      <c r="BO47" s="184">
        <f t="shared" si="20"/>
        <v>42.172073342736248</v>
      </c>
      <c r="BP47" s="184">
        <f t="shared" si="48"/>
        <v>28.381374722838139</v>
      </c>
      <c r="BQ47" s="184">
        <f t="shared" si="49"/>
        <v>17.920835145715529</v>
      </c>
      <c r="BR47" s="184">
        <f t="shared" si="21"/>
        <v>1.0485933503836318</v>
      </c>
      <c r="BS47" s="184">
        <f t="shared" si="22"/>
        <v>1.8099547511312217</v>
      </c>
      <c r="BT47" s="184">
        <f t="shared" si="23"/>
        <v>33.183632734530939</v>
      </c>
      <c r="BU47" s="184">
        <f t="shared" si="50"/>
        <v>80.086632669620428</v>
      </c>
      <c r="BV47" s="184">
        <f t="shared" si="24"/>
        <v>82.344390704599462</v>
      </c>
      <c r="BW47" s="185">
        <f t="shared" si="25"/>
        <v>162.43102337421988</v>
      </c>
      <c r="BX47" s="257">
        <f t="shared" si="26"/>
        <v>1.389979566758903</v>
      </c>
      <c r="BY47" s="187" t="str">
        <f t="shared" si="51"/>
        <v>○</v>
      </c>
      <c r="BZ47" s="188"/>
      <c r="CA47" s="189">
        <f t="shared" si="27"/>
        <v>34</v>
      </c>
      <c r="CB47" s="190">
        <f t="shared" si="27"/>
        <v>43696</v>
      </c>
      <c r="CC47" s="191">
        <f t="shared" si="27"/>
        <v>0.375</v>
      </c>
      <c r="CD47" s="190">
        <f t="shared" si="27"/>
        <v>43703</v>
      </c>
      <c r="CE47" s="191">
        <f t="shared" si="27"/>
        <v>0.375</v>
      </c>
      <c r="CF47" s="192">
        <f t="shared" si="29"/>
        <v>0.34048000720743343</v>
      </c>
      <c r="CG47" s="192">
        <f t="shared" si="30"/>
        <v>0.32546002135473073</v>
      </c>
      <c r="CH47" s="192">
        <f t="shared" si="31"/>
        <v>1.6199666479691759</v>
      </c>
      <c r="CI47" s="192">
        <f t="shared" si="32"/>
        <v>1.7438750250277586</v>
      </c>
      <c r="CJ47" s="192">
        <f t="shared" si="33"/>
        <v>1.4197564571615795</v>
      </c>
      <c r="CK47" s="192">
        <f t="shared" si="34"/>
        <v>3.4947851253208104</v>
      </c>
      <c r="CL47" s="192">
        <f t="shared" si="35"/>
        <v>3.381022588689274</v>
      </c>
      <c r="CM47" s="192">
        <f t="shared" si="36"/>
        <v>1.1581026229090445</v>
      </c>
      <c r="CN47" s="192">
        <f t="shared" si="37"/>
        <v>0.91010029305229434</v>
      </c>
      <c r="CO47" s="192">
        <f t="shared" si="38"/>
        <v>6.1431769781029877E-2</v>
      </c>
      <c r="CP47" s="192">
        <f t="shared" si="39"/>
        <v>4.3229763919983982E-2</v>
      </c>
      <c r="CQ47" s="193">
        <f t="shared" si="40"/>
        <v>1.4698119732794552</v>
      </c>
    </row>
    <row r="48" spans="1:95" s="1" customFormat="1" ht="15" customHeight="1" thickBot="1">
      <c r="A48" s="124">
        <v>35</v>
      </c>
      <c r="B48" s="253">
        <v>43703</v>
      </c>
      <c r="C48" s="241">
        <v>0.375</v>
      </c>
      <c r="D48" s="253">
        <v>43710</v>
      </c>
      <c r="E48" s="241">
        <v>0.375</v>
      </c>
      <c r="F48" s="87"/>
      <c r="G48" s="223"/>
      <c r="H48" s="87"/>
      <c r="I48" s="223"/>
      <c r="J48" s="87" t="str">
        <f t="shared" si="7"/>
        <v/>
      </c>
      <c r="K48" s="223" t="str">
        <f t="shared" si="41"/>
        <v/>
      </c>
      <c r="L48" s="87">
        <v>10.9945</v>
      </c>
      <c r="M48" s="260">
        <v>1.1819999999999999</v>
      </c>
      <c r="N48" s="260">
        <v>3.0000000000000001E-3</v>
      </c>
      <c r="O48" s="260">
        <v>1.4159999999999999</v>
      </c>
      <c r="P48" s="260">
        <v>3.0000000000000001E-3</v>
      </c>
      <c r="Q48" s="260">
        <v>0.998</v>
      </c>
      <c r="R48" s="260">
        <v>8.0000000000000002E-3</v>
      </c>
      <c r="S48" s="260">
        <v>0.34399999999999997</v>
      </c>
      <c r="T48" s="260">
        <v>1E-3</v>
      </c>
      <c r="U48" s="260">
        <v>0.38900000000000001</v>
      </c>
      <c r="V48" s="260">
        <v>1.2999999999999999E-2</v>
      </c>
      <c r="W48" s="260">
        <v>2.8000000000000001E-2</v>
      </c>
      <c r="X48" s="260">
        <v>1.0999999999999999E-2</v>
      </c>
      <c r="Y48" s="260">
        <v>2.5999999999999999E-2</v>
      </c>
      <c r="Z48" s="260">
        <v>0</v>
      </c>
      <c r="AA48" s="260">
        <v>0.752</v>
      </c>
      <c r="AB48" s="260">
        <v>2.5000000000000001E-2</v>
      </c>
      <c r="AC48" s="260">
        <v>0.48399999999999999</v>
      </c>
      <c r="AD48" s="260">
        <v>1.2999999999999999E-2</v>
      </c>
      <c r="AE48" s="260">
        <v>0.25800000000000001</v>
      </c>
      <c r="AF48" s="260">
        <v>2E-3</v>
      </c>
      <c r="AG48" s="260">
        <v>0.316</v>
      </c>
      <c r="AH48" s="260">
        <v>2.4E-2</v>
      </c>
      <c r="AI48" s="260">
        <v>4.1000000000000002E-2</v>
      </c>
      <c r="AJ48" s="260">
        <v>8.0000000000000004E-4</v>
      </c>
      <c r="AK48" s="260">
        <v>4.7E-2</v>
      </c>
      <c r="AL48" s="260">
        <v>1.6E-2</v>
      </c>
      <c r="AM48" s="260">
        <v>0.6</v>
      </c>
      <c r="AN48" s="260">
        <v>1.6E-2</v>
      </c>
      <c r="AO48" s="260">
        <v>0.65100000000000002</v>
      </c>
      <c r="AP48" s="260">
        <v>1.6999999999999999E-3</v>
      </c>
      <c r="AQ48" s="114"/>
      <c r="AR48" s="28">
        <f t="shared" si="8"/>
        <v>35</v>
      </c>
      <c r="AS48" s="64">
        <f t="shared" si="9"/>
        <v>43703</v>
      </c>
      <c r="AT48" s="65">
        <f t="shared" si="0"/>
        <v>0.375</v>
      </c>
      <c r="AU48" s="64">
        <f t="shared" si="0"/>
        <v>43710</v>
      </c>
      <c r="AV48" s="65">
        <f t="shared" si="52"/>
        <v>0.375</v>
      </c>
      <c r="AW48" s="26">
        <f t="shared" si="42"/>
        <v>11.882988036898846</v>
      </c>
      <c r="AX48" s="26">
        <f t="shared" si="1"/>
        <v>9.3873445643670372</v>
      </c>
      <c r="AY48" s="26">
        <f t="shared" si="43"/>
        <v>56.189140858414838</v>
      </c>
      <c r="AZ48" s="26">
        <f t="shared" si="44"/>
        <v>86.908501620292085</v>
      </c>
      <c r="BA48" s="26">
        <f t="shared" si="45"/>
        <v>27.908451983075174</v>
      </c>
      <c r="BB48" s="26">
        <f t="shared" si="46"/>
        <v>51.813741677541508</v>
      </c>
      <c r="BC48" s="26">
        <f t="shared" si="47"/>
        <v>63.501426312592109</v>
      </c>
      <c r="BD48" s="29">
        <f t="shared" si="10"/>
        <v>43.233670856795051</v>
      </c>
      <c r="BE48" s="29">
        <f t="shared" si="11"/>
        <v>37.188905655326785</v>
      </c>
      <c r="BF48" s="29">
        <f t="shared" si="12"/>
        <v>0.98863661079551635</v>
      </c>
      <c r="BG48" s="29">
        <f t="shared" si="13"/>
        <v>2.4319403260210564</v>
      </c>
      <c r="BH48" s="30">
        <f t="shared" si="14"/>
        <v>41.244991938901762</v>
      </c>
      <c r="BI48" s="179">
        <f t="shared" si="15"/>
        <v>25.666704750172077</v>
      </c>
      <c r="BJ48" s="180">
        <f t="shared" si="16"/>
        <v>40.441339687690153</v>
      </c>
      <c r="BK48" s="181"/>
      <c r="BL48" s="182">
        <f t="shared" si="17"/>
        <v>35</v>
      </c>
      <c r="BM48" s="183">
        <f t="shared" si="18"/>
        <v>24.609618988132418</v>
      </c>
      <c r="BN48" s="184">
        <f t="shared" si="19"/>
        <v>22.835026608611514</v>
      </c>
      <c r="BO48" s="184">
        <f t="shared" si="20"/>
        <v>28.152327221438643</v>
      </c>
      <c r="BP48" s="184">
        <f t="shared" si="48"/>
        <v>19.068736141906875</v>
      </c>
      <c r="BQ48" s="184">
        <f t="shared" si="49"/>
        <v>16.920400173988693</v>
      </c>
      <c r="BR48" s="184">
        <f t="shared" si="21"/>
        <v>0.71611253196930946</v>
      </c>
      <c r="BS48" s="184">
        <f t="shared" si="22"/>
        <v>2.1390374331550803</v>
      </c>
      <c r="BT48" s="184">
        <f t="shared" si="23"/>
        <v>37.5249500998004</v>
      </c>
      <c r="BU48" s="184">
        <f t="shared" si="50"/>
        <v>75.596972818182579</v>
      </c>
      <c r="BV48" s="184">
        <f t="shared" si="24"/>
        <v>76.369236380820354</v>
      </c>
      <c r="BW48" s="185">
        <f t="shared" si="25"/>
        <v>151.96620919900295</v>
      </c>
      <c r="BX48" s="257">
        <f t="shared" si="26"/>
        <v>0.50818110598947674</v>
      </c>
      <c r="BY48" s="187" t="str">
        <f t="shared" si="51"/>
        <v>○</v>
      </c>
      <c r="BZ48" s="188"/>
      <c r="CA48" s="189">
        <f t="shared" si="27"/>
        <v>35</v>
      </c>
      <c r="CB48" s="190">
        <f t="shared" si="27"/>
        <v>43703</v>
      </c>
      <c r="CC48" s="191">
        <f t="shared" si="27"/>
        <v>0.375</v>
      </c>
      <c r="CD48" s="190">
        <f t="shared" si="27"/>
        <v>43710</v>
      </c>
      <c r="CE48" s="191">
        <f t="shared" si="27"/>
        <v>0.375</v>
      </c>
      <c r="CF48" s="192">
        <f t="shared" si="29"/>
        <v>0.28564683132738555</v>
      </c>
      <c r="CG48" s="192">
        <f t="shared" si="30"/>
        <v>0.22565580484162417</v>
      </c>
      <c r="CH48" s="192">
        <f t="shared" si="31"/>
        <v>1.3506914246968333</v>
      </c>
      <c r="CI48" s="192">
        <f t="shared" si="32"/>
        <v>2.0891326344990673</v>
      </c>
      <c r="CJ48" s="192">
        <f t="shared" si="33"/>
        <v>2.6808858974942011</v>
      </c>
      <c r="CK48" s="192">
        <f t="shared" si="34"/>
        <v>3.2129701214243487</v>
      </c>
      <c r="CL48" s="192">
        <f t="shared" si="35"/>
        <v>2.2511255627813904</v>
      </c>
      <c r="CM48" s="192">
        <f t="shared" si="36"/>
        <v>0.77993542225658263</v>
      </c>
      <c r="CN48" s="192">
        <f t="shared" si="37"/>
        <v>0.85497294101596277</v>
      </c>
      <c r="CO48" s="192">
        <f t="shared" si="38"/>
        <v>3.8655691482104695E-2</v>
      </c>
      <c r="CP48" s="192">
        <f t="shared" si="39"/>
        <v>5.9120469325571877E-2</v>
      </c>
      <c r="CQ48" s="193">
        <f t="shared" si="40"/>
        <v>1.6530992769111827</v>
      </c>
    </row>
    <row r="49" spans="1:97" s="1" customFormat="1" ht="15" customHeight="1" thickBot="1">
      <c r="A49" s="124">
        <v>36</v>
      </c>
      <c r="B49" s="253">
        <v>43710</v>
      </c>
      <c r="C49" s="241">
        <v>0.375</v>
      </c>
      <c r="D49" s="253">
        <v>43717</v>
      </c>
      <c r="E49" s="241">
        <v>0.375</v>
      </c>
      <c r="F49" s="87"/>
      <c r="G49" s="223"/>
      <c r="H49" s="87"/>
      <c r="I49" s="223"/>
      <c r="J49" s="87" t="str">
        <f t="shared" si="7"/>
        <v/>
      </c>
      <c r="K49" s="223" t="str">
        <f t="shared" si="41"/>
        <v/>
      </c>
      <c r="L49" s="87">
        <v>11.085000000000001</v>
      </c>
      <c r="M49" s="260">
        <v>1.0629999999999999</v>
      </c>
      <c r="N49" s="260">
        <v>6.0000000000000001E-3</v>
      </c>
      <c r="O49" s="260">
        <v>0.98299999999999998</v>
      </c>
      <c r="P49" s="260">
        <v>3.0000000000000001E-3</v>
      </c>
      <c r="Q49" s="260">
        <v>1.536</v>
      </c>
      <c r="R49" s="260">
        <v>8.9999999999999993E-3</v>
      </c>
      <c r="S49" s="260">
        <v>0.23599999999999999</v>
      </c>
      <c r="T49" s="260">
        <v>0</v>
      </c>
      <c r="U49" s="260">
        <v>0.29299999999999998</v>
      </c>
      <c r="V49" s="260">
        <v>0.01</v>
      </c>
      <c r="W49" s="260">
        <v>6.2E-2</v>
      </c>
      <c r="X49" s="260">
        <v>1.4999999999999999E-2</v>
      </c>
      <c r="Y49" s="260">
        <v>3.6999999999999998E-2</v>
      </c>
      <c r="Z49" s="260">
        <v>0</v>
      </c>
      <c r="AA49" s="260">
        <v>0.98499999999999999</v>
      </c>
      <c r="AB49" s="260">
        <v>0.02</v>
      </c>
      <c r="AC49" s="260">
        <v>0.34599999999999997</v>
      </c>
      <c r="AD49" s="260">
        <v>1.4999999999999999E-2</v>
      </c>
      <c r="AE49" s="260">
        <v>0.29099999999999998</v>
      </c>
      <c r="AF49" s="260">
        <v>6.0000000000000001E-3</v>
      </c>
      <c r="AG49" s="260">
        <v>1.875</v>
      </c>
      <c r="AH49" s="260">
        <v>2.1999999999999999E-2</v>
      </c>
      <c r="AI49" s="260">
        <v>2.5000000000000001E-2</v>
      </c>
      <c r="AJ49" s="260">
        <v>4.0000000000000002E-4</v>
      </c>
      <c r="AK49" s="260">
        <v>3.4000000000000002E-2</v>
      </c>
      <c r="AL49" s="260">
        <v>0.02</v>
      </c>
      <c r="AM49" s="260">
        <v>0.44900000000000001</v>
      </c>
      <c r="AN49" s="260">
        <v>1.4999999999999999E-2</v>
      </c>
      <c r="AO49" s="260">
        <v>0.60799999999999998</v>
      </c>
      <c r="AP49" s="260">
        <v>1.2999999999999999E-3</v>
      </c>
      <c r="AQ49" s="114"/>
      <c r="AR49" s="28">
        <f t="shared" si="8"/>
        <v>36</v>
      </c>
      <c r="AS49" s="64">
        <f t="shared" si="9"/>
        <v>43710</v>
      </c>
      <c r="AT49" s="65">
        <f t="shared" si="0"/>
        <v>0.375</v>
      </c>
      <c r="AU49" s="64">
        <f t="shared" si="0"/>
        <v>43717</v>
      </c>
      <c r="AV49" s="65">
        <f t="shared" si="52"/>
        <v>0.375</v>
      </c>
      <c r="AW49" s="26">
        <f t="shared" si="42"/>
        <v>8.0999217617991892</v>
      </c>
      <c r="AX49" s="26">
        <f t="shared" si="1"/>
        <v>10.365432787369619</v>
      </c>
      <c r="AY49" s="26">
        <f t="shared" si="43"/>
        <v>145.49706620148322</v>
      </c>
      <c r="AZ49" s="26">
        <f t="shared" si="44"/>
        <v>78.9229967585689</v>
      </c>
      <c r="BA49" s="26">
        <f t="shared" si="45"/>
        <v>24.816282035425345</v>
      </c>
      <c r="BB49" s="26">
        <f t="shared" si="46"/>
        <v>35.642540812709576</v>
      </c>
      <c r="BC49" s="26">
        <f t="shared" si="47"/>
        <v>97.146488889228195</v>
      </c>
      <c r="BD49" s="29">
        <f t="shared" si="10"/>
        <v>29.50392402189491</v>
      </c>
      <c r="BE49" s="29">
        <f t="shared" si="11"/>
        <v>27.762065560461163</v>
      </c>
      <c r="BF49" s="29">
        <f t="shared" si="12"/>
        <v>2.7109743703329419</v>
      </c>
      <c r="BG49" s="29">
        <f t="shared" si="13"/>
        <v>3.4325832304022224</v>
      </c>
      <c r="BH49" s="30">
        <f t="shared" si="14"/>
        <v>54.300510391035687</v>
      </c>
      <c r="BI49" s="179">
        <f t="shared" si="15"/>
        <v>23.142784723440748</v>
      </c>
      <c r="BJ49" s="180">
        <f t="shared" si="16"/>
        <v>53.70057215427412</v>
      </c>
      <c r="BK49" s="181"/>
      <c r="BL49" s="182">
        <f t="shared" si="17"/>
        <v>36</v>
      </c>
      <c r="BM49" s="183">
        <f t="shared" si="18"/>
        <v>22.132000832812825</v>
      </c>
      <c r="BN49" s="184">
        <f t="shared" si="19"/>
        <v>15.852281890017739</v>
      </c>
      <c r="BO49" s="184">
        <f t="shared" si="20"/>
        <v>43.32863187588152</v>
      </c>
      <c r="BP49" s="184">
        <f t="shared" si="48"/>
        <v>13.082039911308204</v>
      </c>
      <c r="BQ49" s="184">
        <f t="shared" si="49"/>
        <v>12.744671596346238</v>
      </c>
      <c r="BR49" s="184">
        <f t="shared" si="21"/>
        <v>1.5856777493606138</v>
      </c>
      <c r="BS49" s="184">
        <f t="shared" si="22"/>
        <v>3.0440148087206911</v>
      </c>
      <c r="BT49" s="184">
        <f t="shared" si="23"/>
        <v>49.15169660678643</v>
      </c>
      <c r="BU49" s="184">
        <f t="shared" si="50"/>
        <v>81.312914598712084</v>
      </c>
      <c r="BV49" s="184">
        <f t="shared" si="24"/>
        <v>79.60810067252217</v>
      </c>
      <c r="BW49" s="185">
        <f t="shared" si="25"/>
        <v>160.92101527123424</v>
      </c>
      <c r="BX49" s="257">
        <f t="shared" si="26"/>
        <v>-1.0594103718003707</v>
      </c>
      <c r="BY49" s="187" t="str">
        <f t="shared" si="51"/>
        <v>○</v>
      </c>
      <c r="BZ49" s="188"/>
      <c r="CA49" s="189">
        <f t="shared" si="27"/>
        <v>36</v>
      </c>
      <c r="CB49" s="190">
        <f t="shared" si="27"/>
        <v>43710</v>
      </c>
      <c r="CC49" s="191">
        <f t="shared" si="27"/>
        <v>0.375</v>
      </c>
      <c r="CD49" s="190">
        <f t="shared" si="27"/>
        <v>43717</v>
      </c>
      <c r="CE49" s="191">
        <f t="shared" si="27"/>
        <v>0.375</v>
      </c>
      <c r="CF49" s="192">
        <f t="shared" si="29"/>
        <v>0.19470834928665745</v>
      </c>
      <c r="CG49" s="192">
        <f t="shared" si="30"/>
        <v>0.24916738297262711</v>
      </c>
      <c r="CH49" s="192">
        <f t="shared" si="31"/>
        <v>3.4975021264711144</v>
      </c>
      <c r="CI49" s="192">
        <f t="shared" si="32"/>
        <v>1.8971746729815069</v>
      </c>
      <c r="CJ49" s="192">
        <f t="shared" si="33"/>
        <v>2.3838520523229585</v>
      </c>
      <c r="CK49" s="192">
        <f t="shared" si="34"/>
        <v>2.2101939557961208</v>
      </c>
      <c r="CL49" s="192">
        <f t="shared" si="35"/>
        <v>3.4438430311231398</v>
      </c>
      <c r="CM49" s="192">
        <f t="shared" si="36"/>
        <v>0.53225078935498416</v>
      </c>
      <c r="CN49" s="192">
        <f t="shared" si="37"/>
        <v>0.63824988723500209</v>
      </c>
      <c r="CO49" s="192">
        <f t="shared" si="38"/>
        <v>0.10599909788001803</v>
      </c>
      <c r="CP49" s="192">
        <f t="shared" si="39"/>
        <v>8.3446098331078022E-2</v>
      </c>
      <c r="CQ49" s="193">
        <f t="shared" si="40"/>
        <v>2.1763644564727103</v>
      </c>
    </row>
    <row r="50" spans="1:97" s="1" customFormat="1" ht="15" customHeight="1" thickBot="1">
      <c r="A50" s="124">
        <v>37</v>
      </c>
      <c r="B50" s="253">
        <v>43717</v>
      </c>
      <c r="C50" s="241">
        <v>0.375</v>
      </c>
      <c r="D50" s="253">
        <v>43724</v>
      </c>
      <c r="E50" s="241">
        <v>0.375</v>
      </c>
      <c r="F50" s="87"/>
      <c r="G50" s="223"/>
      <c r="H50" s="87"/>
      <c r="I50" s="223"/>
      <c r="J50" s="87" t="str">
        <f t="shared" si="7"/>
        <v/>
      </c>
      <c r="K50" s="223" t="str">
        <f t="shared" si="41"/>
        <v/>
      </c>
      <c r="L50" s="87">
        <v>11.089600000000001</v>
      </c>
      <c r="M50" s="260">
        <v>1.448</v>
      </c>
      <c r="N50" s="260">
        <v>5.0000000000000001E-3</v>
      </c>
      <c r="O50" s="260">
        <v>1.1120000000000001</v>
      </c>
      <c r="P50" s="260">
        <v>2E-3</v>
      </c>
      <c r="Q50" s="260">
        <v>1.49</v>
      </c>
      <c r="R50" s="260">
        <v>0.01</v>
      </c>
      <c r="S50" s="260">
        <v>0.36299999999999999</v>
      </c>
      <c r="T50" s="260">
        <v>0</v>
      </c>
      <c r="U50" s="260">
        <v>0.30599999999999999</v>
      </c>
      <c r="V50" s="260">
        <v>1.2999999999999999E-2</v>
      </c>
      <c r="W50" s="260">
        <v>8.8999999999999996E-2</v>
      </c>
      <c r="X50" s="260">
        <v>1.2E-2</v>
      </c>
      <c r="Y50" s="260">
        <v>4.2000000000000003E-2</v>
      </c>
      <c r="Z50" s="260">
        <v>6.0000000000000001E-3</v>
      </c>
      <c r="AA50" s="260">
        <v>1.0580000000000001</v>
      </c>
      <c r="AB50" s="260">
        <v>1.7999999999999999E-2</v>
      </c>
      <c r="AC50" s="260">
        <v>0.53</v>
      </c>
      <c r="AD50" s="260">
        <v>1.4999999999999999E-2</v>
      </c>
      <c r="AE50" s="260">
        <v>0.32900000000000001</v>
      </c>
      <c r="AF50" s="260">
        <v>4.0000000000000001E-3</v>
      </c>
      <c r="AG50" s="260">
        <v>0.96</v>
      </c>
      <c r="AH50" s="260">
        <v>2.1000000000000001E-2</v>
      </c>
      <c r="AI50" s="260">
        <v>0.02</v>
      </c>
      <c r="AJ50" s="260">
        <v>5.9999999999999995E-4</v>
      </c>
      <c r="AK50" s="260">
        <v>4.2000000000000003E-2</v>
      </c>
      <c r="AL50" s="260">
        <v>2.1999999999999999E-2</v>
      </c>
      <c r="AM50" s="260">
        <v>0.51300000000000001</v>
      </c>
      <c r="AN50" s="260">
        <v>1.2999999999999999E-2</v>
      </c>
      <c r="AO50" s="260">
        <v>0.58199999999999996</v>
      </c>
      <c r="AP50" s="260">
        <v>1.4E-3</v>
      </c>
      <c r="AQ50" s="114"/>
      <c r="AR50" s="28">
        <f t="shared" si="8"/>
        <v>37</v>
      </c>
      <c r="AS50" s="64">
        <f t="shared" si="9"/>
        <v>43717</v>
      </c>
      <c r="AT50" s="65">
        <f t="shared" si="0"/>
        <v>0.375</v>
      </c>
      <c r="AU50" s="64">
        <f t="shared" si="0"/>
        <v>43724</v>
      </c>
      <c r="AV50" s="65">
        <f t="shared" si="52"/>
        <v>0.375</v>
      </c>
      <c r="AW50" s="26">
        <f t="shared" si="42"/>
        <v>12.555538002522288</v>
      </c>
      <c r="AX50" s="26">
        <f t="shared" si="1"/>
        <v>11.81532730384893</v>
      </c>
      <c r="AY50" s="26">
        <f t="shared" si="43"/>
        <v>91.510026599083957</v>
      </c>
      <c r="AZ50" s="26">
        <f t="shared" si="44"/>
        <v>74.978861959236454</v>
      </c>
      <c r="BA50" s="26">
        <f t="shared" si="45"/>
        <v>33.864750163812452</v>
      </c>
      <c r="BB50" s="26">
        <f t="shared" si="46"/>
        <v>40.353887099299428</v>
      </c>
      <c r="BC50" s="26">
        <f t="shared" si="47"/>
        <v>94.117331040058559</v>
      </c>
      <c r="BD50" s="29">
        <f t="shared" si="10"/>
        <v>45.362211485338058</v>
      </c>
      <c r="BE50" s="29">
        <f t="shared" si="11"/>
        <v>28.731134568303268</v>
      </c>
      <c r="BF50" s="29">
        <f t="shared" si="12"/>
        <v>4.4395412434073389</v>
      </c>
      <c r="BG50" s="29">
        <f t="shared" si="13"/>
        <v>3.3384253469632892</v>
      </c>
      <c r="BH50" s="30">
        <f t="shared" si="14"/>
        <v>58.496482723486807</v>
      </c>
      <c r="BI50" s="179">
        <f t="shared" si="15"/>
        <v>32.132837372035134</v>
      </c>
      <c r="BJ50" s="180">
        <f t="shared" si="16"/>
        <v>57.875602905465776</v>
      </c>
      <c r="BK50" s="181"/>
      <c r="BL50" s="182">
        <f t="shared" si="17"/>
        <v>37</v>
      </c>
      <c r="BM50" s="183">
        <f t="shared" si="18"/>
        <v>30.147824276493857</v>
      </c>
      <c r="BN50" s="184">
        <f t="shared" si="19"/>
        <v>17.93259151749718</v>
      </c>
      <c r="BO50" s="184">
        <f t="shared" si="20"/>
        <v>42.031029619181943</v>
      </c>
      <c r="BP50" s="184">
        <f t="shared" si="48"/>
        <v>20.121951219512194</v>
      </c>
      <c r="BQ50" s="184">
        <f t="shared" si="49"/>
        <v>13.310134841235321</v>
      </c>
      <c r="BR50" s="184">
        <f t="shared" si="21"/>
        <v>2.2762148337595907</v>
      </c>
      <c r="BS50" s="184">
        <f t="shared" si="22"/>
        <v>3.4553681612505143</v>
      </c>
      <c r="BT50" s="184">
        <f t="shared" si="23"/>
        <v>52.794411177644712</v>
      </c>
      <c r="BU50" s="184">
        <f t="shared" si="50"/>
        <v>90.111445413172987</v>
      </c>
      <c r="BV50" s="184">
        <f t="shared" si="24"/>
        <v>91.958080233402328</v>
      </c>
      <c r="BW50" s="185">
        <f t="shared" si="25"/>
        <v>182.0695256465753</v>
      </c>
      <c r="BX50" s="257">
        <f t="shared" si="26"/>
        <v>1.0142470650546649</v>
      </c>
      <c r="BY50" s="187" t="str">
        <f t="shared" si="51"/>
        <v>○</v>
      </c>
      <c r="BZ50" s="188"/>
      <c r="CA50" s="189">
        <f t="shared" si="27"/>
        <v>37</v>
      </c>
      <c r="CB50" s="190">
        <f t="shared" si="27"/>
        <v>43717</v>
      </c>
      <c r="CC50" s="191">
        <f t="shared" si="27"/>
        <v>0.375</v>
      </c>
      <c r="CD50" s="190">
        <f t="shared" si="27"/>
        <v>43724</v>
      </c>
      <c r="CE50" s="191">
        <f t="shared" si="27"/>
        <v>0.375</v>
      </c>
      <c r="CF50" s="192">
        <f t="shared" si="29"/>
        <v>0.30181378916603158</v>
      </c>
      <c r="CG50" s="192">
        <f t="shared" si="30"/>
        <v>0.28402038232811178</v>
      </c>
      <c r="CH50" s="192">
        <f t="shared" si="31"/>
        <v>2.19974547239676</v>
      </c>
      <c r="CI50" s="192">
        <f t="shared" si="32"/>
        <v>1.8023643774347138</v>
      </c>
      <c r="CJ50" s="192">
        <f t="shared" si="33"/>
        <v>3.2530479007358246</v>
      </c>
      <c r="CK50" s="192">
        <f t="shared" si="34"/>
        <v>2.5023445390275576</v>
      </c>
      <c r="CL50" s="192">
        <f t="shared" si="35"/>
        <v>3.3364593853700764</v>
      </c>
      <c r="CM50" s="192">
        <f t="shared" si="36"/>
        <v>0.8183342951954985</v>
      </c>
      <c r="CN50" s="192">
        <f t="shared" si="37"/>
        <v>0.66052878372529211</v>
      </c>
      <c r="CO50" s="192">
        <f t="shared" si="38"/>
        <v>0.17358606261722695</v>
      </c>
      <c r="CP50" s="192">
        <f t="shared" si="39"/>
        <v>8.115712018467755E-2</v>
      </c>
      <c r="CQ50" s="193">
        <f t="shared" si="40"/>
        <v>2.3445390275573508</v>
      </c>
    </row>
    <row r="51" spans="1:97" s="1" customFormat="1" ht="15" customHeight="1" thickBot="1">
      <c r="A51" s="124">
        <v>38</v>
      </c>
      <c r="B51" s="253">
        <v>43724</v>
      </c>
      <c r="C51" s="241">
        <v>0.375</v>
      </c>
      <c r="D51" s="253">
        <v>43731</v>
      </c>
      <c r="E51" s="241">
        <v>0.375</v>
      </c>
      <c r="F51" s="87"/>
      <c r="G51" s="223"/>
      <c r="H51" s="87"/>
      <c r="I51" s="223"/>
      <c r="J51" s="87" t="str">
        <f t="shared" si="7"/>
        <v/>
      </c>
      <c r="K51" s="223" t="str">
        <f t="shared" si="41"/>
        <v/>
      </c>
      <c r="L51" s="87">
        <v>12.08</v>
      </c>
      <c r="M51" s="260">
        <v>2.0129999999999999</v>
      </c>
      <c r="N51" s="260">
        <v>6.0000000000000001E-3</v>
      </c>
      <c r="O51" s="260">
        <v>1.1579999999999999</v>
      </c>
      <c r="P51" s="260">
        <v>3.0000000000000001E-3</v>
      </c>
      <c r="Q51" s="260">
        <v>1.5529999999999999</v>
      </c>
      <c r="R51" s="260">
        <v>0.01</v>
      </c>
      <c r="S51" s="260">
        <v>0.51500000000000001</v>
      </c>
      <c r="T51" s="260">
        <v>3.0000000000000001E-3</v>
      </c>
      <c r="U51" s="260">
        <v>0.45800000000000002</v>
      </c>
      <c r="V51" s="260">
        <v>1.4E-2</v>
      </c>
      <c r="W51" s="260">
        <v>0.13900000000000001</v>
      </c>
      <c r="X51" s="260">
        <v>8.9999999999999993E-3</v>
      </c>
      <c r="Y51" s="260">
        <v>4.8000000000000001E-2</v>
      </c>
      <c r="Z51" s="260">
        <v>4.0000000000000001E-3</v>
      </c>
      <c r="AA51" s="260">
        <v>0.88500000000000001</v>
      </c>
      <c r="AB51" s="260">
        <v>0.02</v>
      </c>
      <c r="AC51" s="260">
        <v>0.497</v>
      </c>
      <c r="AD51" s="260">
        <v>1.4E-2</v>
      </c>
      <c r="AE51" s="260">
        <v>0.309</v>
      </c>
      <c r="AF51" s="260">
        <v>3.0000000000000001E-3</v>
      </c>
      <c r="AG51" s="260">
        <v>0.68200000000000005</v>
      </c>
      <c r="AH51" s="260">
        <v>2.5000000000000001E-2</v>
      </c>
      <c r="AI51" s="260">
        <v>1.9E-2</v>
      </c>
      <c r="AJ51" s="260">
        <v>1E-3</v>
      </c>
      <c r="AK51" s="260">
        <v>9.6000000000000002E-2</v>
      </c>
      <c r="AL51" s="260">
        <v>2.4E-2</v>
      </c>
      <c r="AM51" s="260">
        <v>0.52</v>
      </c>
      <c r="AN51" s="260">
        <v>1.2E-2</v>
      </c>
      <c r="AO51" s="260">
        <v>0.67100000000000004</v>
      </c>
      <c r="AP51" s="260">
        <v>1.5E-3</v>
      </c>
      <c r="AQ51" s="114"/>
      <c r="AR51" s="28">
        <f t="shared" si="8"/>
        <v>38</v>
      </c>
      <c r="AS51" s="64">
        <f t="shared" si="9"/>
        <v>43724</v>
      </c>
      <c r="AT51" s="65">
        <f t="shared" si="0"/>
        <v>0.375</v>
      </c>
      <c r="AU51" s="64">
        <f t="shared" si="0"/>
        <v>43731</v>
      </c>
      <c r="AV51" s="65">
        <f t="shared" si="52"/>
        <v>0.375</v>
      </c>
      <c r="AW51" s="26">
        <f t="shared" si="42"/>
        <v>11.957034303891193</v>
      </c>
      <c r="AX51" s="26">
        <f t="shared" si="1"/>
        <v>10.212516460173589</v>
      </c>
      <c r="AY51" s="26">
        <f t="shared" si="43"/>
        <v>68.011563717202662</v>
      </c>
      <c r="AZ51" s="26">
        <f t="shared" si="44"/>
        <v>78.86952834760136</v>
      </c>
      <c r="BA51" s="26">
        <f t="shared" si="45"/>
        <v>43.239221347584909</v>
      </c>
      <c r="BB51" s="26">
        <f t="shared" si="46"/>
        <v>38.547243501635606</v>
      </c>
      <c r="BC51" s="26">
        <f t="shared" si="47"/>
        <v>90.078835034887291</v>
      </c>
      <c r="BD51" s="29">
        <f t="shared" si="10"/>
        <v>58.736288747595488</v>
      </c>
      <c r="BE51" s="29">
        <f t="shared" si="11"/>
        <v>39.968428542210987</v>
      </c>
      <c r="BF51" s="29">
        <f t="shared" si="12"/>
        <v>6.8808116393692513</v>
      </c>
      <c r="BG51" s="29">
        <f t="shared" si="13"/>
        <v>3.745767282970244</v>
      </c>
      <c r="BH51" s="30">
        <f t="shared" si="14"/>
        <v>44.664396372817279</v>
      </c>
      <c r="BI51" s="179">
        <f t="shared" si="15"/>
        <v>40.82992447506043</v>
      </c>
      <c r="BJ51" s="180">
        <f t="shared" si="16"/>
        <v>43.800678632020102</v>
      </c>
      <c r="BK51" s="181"/>
      <c r="BL51" s="182">
        <f t="shared" si="17"/>
        <v>38</v>
      </c>
      <c r="BM51" s="183">
        <f t="shared" si="18"/>
        <v>41.911305434103681</v>
      </c>
      <c r="BN51" s="184">
        <f t="shared" si="19"/>
        <v>18.674407353652636</v>
      </c>
      <c r="BO51" s="184">
        <f t="shared" si="20"/>
        <v>43.808180535966144</v>
      </c>
      <c r="BP51" s="184">
        <f t="shared" si="48"/>
        <v>28.54767184035477</v>
      </c>
      <c r="BQ51" s="184">
        <f t="shared" si="49"/>
        <v>19.921705089169205</v>
      </c>
      <c r="BR51" s="184">
        <f t="shared" si="21"/>
        <v>3.5549872122762145</v>
      </c>
      <c r="BS51" s="184">
        <f t="shared" si="22"/>
        <v>3.9489921842863023</v>
      </c>
      <c r="BT51" s="184">
        <f t="shared" si="23"/>
        <v>44.161676646706589</v>
      </c>
      <c r="BU51" s="184">
        <f t="shared" si="50"/>
        <v>104.39389332372247</v>
      </c>
      <c r="BV51" s="184">
        <f t="shared" si="24"/>
        <v>100.13503297279308</v>
      </c>
      <c r="BW51" s="185">
        <f t="shared" si="25"/>
        <v>204.52892629651555</v>
      </c>
      <c r="BX51" s="257">
        <f t="shared" si="26"/>
        <v>-2.082277762879909</v>
      </c>
      <c r="BY51" s="187" t="str">
        <f t="shared" si="51"/>
        <v>○</v>
      </c>
      <c r="BZ51" s="188"/>
      <c r="CA51" s="189">
        <f t="shared" si="27"/>
        <v>38</v>
      </c>
      <c r="CB51" s="190">
        <f t="shared" si="27"/>
        <v>43724</v>
      </c>
      <c r="CC51" s="191">
        <f t="shared" si="27"/>
        <v>0.375</v>
      </c>
      <c r="CD51" s="190">
        <f t="shared" si="27"/>
        <v>43731</v>
      </c>
      <c r="CE51" s="191">
        <f t="shared" si="27"/>
        <v>0.375</v>
      </c>
      <c r="CF51" s="192">
        <f t="shared" si="29"/>
        <v>0.28742677770722769</v>
      </c>
      <c r="CG51" s="192">
        <f t="shared" si="30"/>
        <v>0.24549153442459079</v>
      </c>
      <c r="CH51" s="192">
        <f t="shared" si="31"/>
        <v>1.6348823721032328</v>
      </c>
      <c r="CI51" s="192">
        <f t="shared" si="32"/>
        <v>1.8958893832781458</v>
      </c>
      <c r="CJ51" s="192">
        <f t="shared" si="33"/>
        <v>4.1535596026490067</v>
      </c>
      <c r="CK51" s="192">
        <f t="shared" si="34"/>
        <v>2.3903145695364238</v>
      </c>
      <c r="CL51" s="192">
        <f t="shared" si="35"/>
        <v>3.1932947019867548</v>
      </c>
      <c r="CM51" s="192">
        <f t="shared" si="36"/>
        <v>1.0596026490066226</v>
      </c>
      <c r="CN51" s="192">
        <f t="shared" si="37"/>
        <v>0.91887417218543055</v>
      </c>
      <c r="CO51" s="192">
        <f t="shared" si="38"/>
        <v>0.26903973509933776</v>
      </c>
      <c r="CP51" s="192">
        <f t="shared" si="39"/>
        <v>9.1059602649006616E-2</v>
      </c>
      <c r="CQ51" s="193">
        <f t="shared" si="40"/>
        <v>1.7901490066225165</v>
      </c>
    </row>
    <row r="52" spans="1:97" s="1" customFormat="1" ht="15" customHeight="1" thickBot="1">
      <c r="A52" s="124">
        <v>39</v>
      </c>
      <c r="B52" s="253">
        <v>43731</v>
      </c>
      <c r="C52" s="241">
        <v>0.375</v>
      </c>
      <c r="D52" s="253">
        <v>43738</v>
      </c>
      <c r="E52" s="241">
        <v>0.375</v>
      </c>
      <c r="F52" s="87"/>
      <c r="G52" s="223"/>
      <c r="H52" s="87"/>
      <c r="I52" s="223"/>
      <c r="J52" s="87" t="str">
        <f t="shared" si="7"/>
        <v/>
      </c>
      <c r="K52" s="223" t="str">
        <f t="shared" si="41"/>
        <v/>
      </c>
      <c r="L52" s="87">
        <v>12.054799999999998</v>
      </c>
      <c r="M52" s="260">
        <v>1.855</v>
      </c>
      <c r="N52" s="260">
        <v>7.0000000000000001E-3</v>
      </c>
      <c r="O52" s="260">
        <v>1.718</v>
      </c>
      <c r="P52" s="260">
        <v>4.0000000000000001E-3</v>
      </c>
      <c r="Q52" s="260">
        <v>1.6870000000000001</v>
      </c>
      <c r="R52" s="260">
        <v>8.0000000000000002E-3</v>
      </c>
      <c r="S52" s="260">
        <v>0.61199999999999999</v>
      </c>
      <c r="T52" s="260">
        <v>1E-3</v>
      </c>
      <c r="U52" s="260">
        <v>0.51900000000000002</v>
      </c>
      <c r="V52" s="260">
        <v>1.2E-2</v>
      </c>
      <c r="W52" s="260">
        <v>0.12</v>
      </c>
      <c r="X52" s="260">
        <v>1.4999999999999999E-2</v>
      </c>
      <c r="Y52" s="260">
        <v>5.0999999999999997E-2</v>
      </c>
      <c r="Z52" s="260">
        <v>0</v>
      </c>
      <c r="AA52" s="260">
        <v>1.0149999999999999</v>
      </c>
      <c r="AB52" s="260">
        <v>1.9E-2</v>
      </c>
      <c r="AC52" s="260">
        <v>0.39100000000000001</v>
      </c>
      <c r="AD52" s="260">
        <v>1.2999999999999999E-2</v>
      </c>
      <c r="AE52" s="260">
        <v>0.33</v>
      </c>
      <c r="AF52" s="260">
        <v>2E-3</v>
      </c>
      <c r="AG52" s="260">
        <v>0.94199999999999995</v>
      </c>
      <c r="AH52" s="260">
        <v>2.5000000000000001E-2</v>
      </c>
      <c r="AI52" s="260">
        <v>3.3000000000000002E-2</v>
      </c>
      <c r="AJ52" s="260">
        <v>5.9999999999999995E-4</v>
      </c>
      <c r="AK52" s="260">
        <v>5.8000000000000003E-2</v>
      </c>
      <c r="AL52" s="260">
        <v>0.02</v>
      </c>
      <c r="AM52" s="260">
        <v>0.60699999999999998</v>
      </c>
      <c r="AN52" s="260">
        <v>1.6E-2</v>
      </c>
      <c r="AO52" s="260">
        <v>0.59899999999999998</v>
      </c>
      <c r="AP52" s="260">
        <v>1.4E-3</v>
      </c>
      <c r="AQ52" s="114"/>
      <c r="AR52" s="28">
        <f t="shared" si="8"/>
        <v>39</v>
      </c>
      <c r="AS52" s="64">
        <f t="shared" si="9"/>
        <v>43731</v>
      </c>
      <c r="AT52" s="65">
        <f t="shared" si="0"/>
        <v>0.375</v>
      </c>
      <c r="AU52" s="64">
        <f t="shared" si="0"/>
        <v>43738</v>
      </c>
      <c r="AV52" s="65">
        <f t="shared" si="52"/>
        <v>0.375</v>
      </c>
      <c r="AW52" s="26">
        <f t="shared" si="42"/>
        <v>8.9811251361512667</v>
      </c>
      <c r="AX52" s="26">
        <f t="shared" si="1"/>
        <v>10.969633341931923</v>
      </c>
      <c r="AY52" s="26">
        <f t="shared" si="43"/>
        <v>88.219603444224362</v>
      </c>
      <c r="AZ52" s="26">
        <f t="shared" si="44"/>
        <v>72.424251498349719</v>
      </c>
      <c r="BA52" s="26">
        <f t="shared" si="45"/>
        <v>39.896921277902749</v>
      </c>
      <c r="BB52" s="26">
        <f t="shared" si="46"/>
        <v>57.323023012412541</v>
      </c>
      <c r="BC52" s="26">
        <f t="shared" si="47"/>
        <v>98.223285267143709</v>
      </c>
      <c r="BD52" s="29">
        <f t="shared" si="10"/>
        <v>70.240028040462988</v>
      </c>
      <c r="BE52" s="29">
        <f t="shared" si="11"/>
        <v>45.73503200109959</v>
      </c>
      <c r="BF52" s="29">
        <f t="shared" si="12"/>
        <v>5.5691964920299597</v>
      </c>
      <c r="BG52" s="29">
        <f t="shared" si="13"/>
        <v>4.3507608958715576</v>
      </c>
      <c r="BH52" s="30">
        <f t="shared" si="14"/>
        <v>51.53610885538874</v>
      </c>
      <c r="BI52" s="179">
        <f t="shared" si="15"/>
        <v>37.140013548876468</v>
      </c>
      <c r="BJ52" s="180">
        <f t="shared" si="16"/>
        <v>50.547774813844981</v>
      </c>
      <c r="BK52" s="181"/>
      <c r="BL52" s="182">
        <f t="shared" si="17"/>
        <v>39</v>
      </c>
      <c r="BM52" s="183">
        <f t="shared" si="18"/>
        <v>38.621694774099517</v>
      </c>
      <c r="BN52" s="184">
        <f t="shared" si="19"/>
        <v>27.70520883728431</v>
      </c>
      <c r="BO52" s="184">
        <f t="shared" si="20"/>
        <v>47.588152327221437</v>
      </c>
      <c r="BP52" s="184">
        <f t="shared" si="48"/>
        <v>33.924611973392466</v>
      </c>
      <c r="BQ52" s="184">
        <f t="shared" si="49"/>
        <v>22.575032622879515</v>
      </c>
      <c r="BR52" s="184">
        <f t="shared" si="21"/>
        <v>3.0690537084398977</v>
      </c>
      <c r="BS52" s="184">
        <f t="shared" si="22"/>
        <v>4.1958041958041958</v>
      </c>
      <c r="BT52" s="184">
        <f t="shared" si="23"/>
        <v>50.648702594810374</v>
      </c>
      <c r="BU52" s="184">
        <f t="shared" si="50"/>
        <v>113.91505593860526</v>
      </c>
      <c r="BV52" s="184">
        <f t="shared" si="24"/>
        <v>114.41320509532645</v>
      </c>
      <c r="BW52" s="185">
        <f t="shared" si="25"/>
        <v>228.32826103393171</v>
      </c>
      <c r="BX52" s="257">
        <f t="shared" si="26"/>
        <v>0.21817236047146774</v>
      </c>
      <c r="BY52" s="187" t="str">
        <f t="shared" si="51"/>
        <v>○</v>
      </c>
      <c r="BZ52" s="188"/>
      <c r="CA52" s="189">
        <f t="shared" si="27"/>
        <v>39</v>
      </c>
      <c r="CB52" s="190">
        <f t="shared" si="27"/>
        <v>43731</v>
      </c>
      <c r="CC52" s="191">
        <f t="shared" si="27"/>
        <v>0.375</v>
      </c>
      <c r="CD52" s="190">
        <f t="shared" si="27"/>
        <v>43738</v>
      </c>
      <c r="CE52" s="191">
        <f t="shared" si="27"/>
        <v>0.375</v>
      </c>
      <c r="CF52" s="192">
        <f t="shared" si="29"/>
        <v>0.21589098036034501</v>
      </c>
      <c r="CG52" s="192">
        <f t="shared" si="30"/>
        <v>0.26369133716336213</v>
      </c>
      <c r="CH52" s="192">
        <f t="shared" si="31"/>
        <v>2.1206492934732983</v>
      </c>
      <c r="CI52" s="192">
        <f t="shared" si="32"/>
        <v>1.7409558847927804</v>
      </c>
      <c r="CJ52" s="192">
        <f t="shared" si="33"/>
        <v>3.8324982579553382</v>
      </c>
      <c r="CK52" s="192">
        <f t="shared" si="34"/>
        <v>3.5546006569997015</v>
      </c>
      <c r="CL52" s="192">
        <f t="shared" si="35"/>
        <v>3.4820154627202444</v>
      </c>
      <c r="CM52" s="192">
        <f t="shared" si="36"/>
        <v>1.2671301058499522</v>
      </c>
      <c r="CN52" s="192">
        <f t="shared" si="37"/>
        <v>1.0514483857052794</v>
      </c>
      <c r="CO52" s="192">
        <f t="shared" si="38"/>
        <v>0.21775558283837143</v>
      </c>
      <c r="CP52" s="192">
        <f t="shared" si="39"/>
        <v>0.10576699737863755</v>
      </c>
      <c r="CQ52" s="193">
        <f t="shared" si="40"/>
        <v>2.0655672429239806</v>
      </c>
    </row>
    <row r="53" spans="1:97" s="1" customFormat="1" ht="15" customHeight="1" thickBot="1">
      <c r="A53" s="243">
        <v>40</v>
      </c>
      <c r="B53" s="253">
        <v>43738</v>
      </c>
      <c r="C53" s="244">
        <v>0.375</v>
      </c>
      <c r="D53" s="253">
        <v>43745</v>
      </c>
      <c r="E53" s="244">
        <v>0.375</v>
      </c>
      <c r="F53" s="87"/>
      <c r="G53" s="223"/>
      <c r="H53" s="87"/>
      <c r="I53" s="223"/>
      <c r="J53" s="87" t="str">
        <f t="shared" si="7"/>
        <v/>
      </c>
      <c r="K53" s="223" t="str">
        <f t="shared" si="41"/>
        <v/>
      </c>
      <c r="L53" s="87">
        <v>12.087299999999999</v>
      </c>
      <c r="M53" s="260">
        <v>1.3360000000000001</v>
      </c>
      <c r="N53" s="260">
        <v>7.0000000000000001E-3</v>
      </c>
      <c r="O53" s="260">
        <v>1.6220000000000001</v>
      </c>
      <c r="P53" s="260">
        <v>3.0000000000000001E-3</v>
      </c>
      <c r="Q53" s="260">
        <v>1.482</v>
      </c>
      <c r="R53" s="260">
        <v>8.9999999999999993E-3</v>
      </c>
      <c r="S53" s="260">
        <v>0.54100000000000004</v>
      </c>
      <c r="T53" s="260">
        <v>1E-3</v>
      </c>
      <c r="U53" s="260">
        <v>0.625</v>
      </c>
      <c r="V53" s="260">
        <v>1.2E-2</v>
      </c>
      <c r="W53" s="260">
        <v>0.109</v>
      </c>
      <c r="X53" s="260">
        <v>1.2E-2</v>
      </c>
      <c r="Y53" s="260">
        <v>3.5999999999999997E-2</v>
      </c>
      <c r="Z53" s="260">
        <v>1E-3</v>
      </c>
      <c r="AA53" s="260">
        <v>0.68500000000000005</v>
      </c>
      <c r="AB53" s="260">
        <v>1.7999999999999999E-2</v>
      </c>
      <c r="AC53" s="260">
        <v>0.45500000000000002</v>
      </c>
      <c r="AD53" s="260">
        <v>1.2999999999999999E-2</v>
      </c>
      <c r="AE53" s="260">
        <v>0.41299999999999998</v>
      </c>
      <c r="AF53" s="260">
        <v>1E-3</v>
      </c>
      <c r="AG53" s="260">
        <v>0.85299999999999998</v>
      </c>
      <c r="AH53" s="260">
        <v>2.4E-2</v>
      </c>
      <c r="AI53" s="260">
        <v>3.9E-2</v>
      </c>
      <c r="AJ53" s="260">
        <v>5.0000000000000001E-4</v>
      </c>
      <c r="AK53" s="260">
        <v>9.9000000000000005E-2</v>
      </c>
      <c r="AL53" s="260">
        <v>1.7999999999999999E-2</v>
      </c>
      <c r="AM53" s="260">
        <v>0.68200000000000005</v>
      </c>
      <c r="AN53" s="260">
        <v>1.2999999999999999E-2</v>
      </c>
      <c r="AO53" s="260">
        <v>0.61399999999999999</v>
      </c>
      <c r="AP53" s="260">
        <v>1.4E-3</v>
      </c>
      <c r="AQ53" s="245"/>
      <c r="AR53" s="246">
        <f t="shared" si="8"/>
        <v>40</v>
      </c>
      <c r="AS53" s="247">
        <f t="shared" si="9"/>
        <v>43738</v>
      </c>
      <c r="AT53" s="248">
        <f t="shared" si="0"/>
        <v>0.375</v>
      </c>
      <c r="AU53" s="247">
        <f t="shared" si="0"/>
        <v>43745</v>
      </c>
      <c r="AV53" s="248">
        <f t="shared" si="52"/>
        <v>0.375</v>
      </c>
      <c r="AW53" s="26">
        <f t="shared" si="42"/>
        <v>11.260814750840183</v>
      </c>
      <c r="AX53" s="26">
        <f t="shared" si="1"/>
        <v>13.741881278196098</v>
      </c>
      <c r="AY53" s="26">
        <f t="shared" si="43"/>
        <v>87.398963326939921</v>
      </c>
      <c r="AZ53" s="26">
        <f t="shared" si="44"/>
        <v>74.64863480338704</v>
      </c>
      <c r="BA53" s="26">
        <f t="shared" si="45"/>
        <v>28.614957559974386</v>
      </c>
      <c r="BB53" s="26">
        <f t="shared" si="46"/>
        <v>54.000256770387097</v>
      </c>
      <c r="BC53" s="26">
        <f t="shared" si="47"/>
        <v>85.940369145916208</v>
      </c>
      <c r="BD53" s="29">
        <f t="shared" si="10"/>
        <v>61.911016424249745</v>
      </c>
      <c r="BE53" s="29">
        <f t="shared" si="11"/>
        <v>55.148310323964864</v>
      </c>
      <c r="BF53" s="29">
        <f t="shared" si="12"/>
        <v>5.1310433560891404</v>
      </c>
      <c r="BG53" s="29">
        <f t="shared" si="13"/>
        <v>2.9777881202881975</v>
      </c>
      <c r="BH53" s="30">
        <f t="shared" si="14"/>
        <v>34.419838522387693</v>
      </c>
      <c r="BI53" s="179">
        <f t="shared" si="15"/>
        <v>25.290617413645784</v>
      </c>
      <c r="BJ53" s="180">
        <f t="shared" si="16"/>
        <v>33.22808353628681</v>
      </c>
      <c r="BK53" s="181"/>
      <c r="BL53" s="182">
        <f t="shared" si="17"/>
        <v>40</v>
      </c>
      <c r="BM53" s="183">
        <f t="shared" si="18"/>
        <v>27.815948365604829</v>
      </c>
      <c r="BN53" s="184">
        <f t="shared" si="19"/>
        <v>26.157071440090309</v>
      </c>
      <c r="BO53" s="184">
        <f t="shared" si="20"/>
        <v>41.805359661495061</v>
      </c>
      <c r="BP53" s="184">
        <f t="shared" si="48"/>
        <v>29.988913525498894</v>
      </c>
      <c r="BQ53" s="184">
        <f t="shared" si="49"/>
        <v>27.185732927359723</v>
      </c>
      <c r="BR53" s="184">
        <f t="shared" si="21"/>
        <v>2.7877237851662402</v>
      </c>
      <c r="BS53" s="184">
        <f t="shared" si="22"/>
        <v>2.9617441382147267</v>
      </c>
      <c r="BT53" s="184">
        <f t="shared" si="23"/>
        <v>34.181636726546905</v>
      </c>
      <c r="BU53" s="184">
        <f t="shared" si="50"/>
        <v>95.778379467190206</v>
      </c>
      <c r="BV53" s="184">
        <f t="shared" si="24"/>
        <v>97.105751102786485</v>
      </c>
      <c r="BW53" s="185">
        <f t="shared" si="25"/>
        <v>192.88413056997669</v>
      </c>
      <c r="BX53" s="257">
        <f t="shared" si="26"/>
        <v>0.6881704739907154</v>
      </c>
      <c r="BY53" s="187" t="str">
        <f t="shared" si="51"/>
        <v>○</v>
      </c>
      <c r="BZ53" s="249"/>
      <c r="CA53" s="250">
        <f t="shared" si="27"/>
        <v>40</v>
      </c>
      <c r="CB53" s="251">
        <f t="shared" si="27"/>
        <v>43738</v>
      </c>
      <c r="CC53" s="252">
        <f t="shared" si="27"/>
        <v>0.375</v>
      </c>
      <c r="CD53" s="251">
        <f t="shared" si="27"/>
        <v>43745</v>
      </c>
      <c r="CE53" s="252">
        <f t="shared" si="27"/>
        <v>0.375</v>
      </c>
      <c r="CF53" s="192">
        <f t="shared" si="29"/>
        <v>0.2706908432251216</v>
      </c>
      <c r="CG53" s="192">
        <f t="shared" si="30"/>
        <v>0.33033146472966129</v>
      </c>
      <c r="CH53" s="192">
        <f t="shared" si="31"/>
        <v>2.10092250014198</v>
      </c>
      <c r="CI53" s="192">
        <f t="shared" si="32"/>
        <v>1.7944262779942588</v>
      </c>
      <c r="CJ53" s="192">
        <f t="shared" si="33"/>
        <v>2.7487528232111393</v>
      </c>
      <c r="CK53" s="192">
        <f t="shared" si="34"/>
        <v>3.3485559223317036</v>
      </c>
      <c r="CL53" s="192">
        <f t="shared" si="35"/>
        <v>3.0465860862227294</v>
      </c>
      <c r="CM53" s="192">
        <f t="shared" si="36"/>
        <v>1.1168747362934652</v>
      </c>
      <c r="CN53" s="192">
        <f t="shared" si="37"/>
        <v>1.2678596543479521</v>
      </c>
      <c r="CO53" s="192">
        <f t="shared" si="38"/>
        <v>0.2006237952230854</v>
      </c>
      <c r="CP53" s="192">
        <f t="shared" si="39"/>
        <v>7.2390029204206077E-2</v>
      </c>
      <c r="CQ53" s="193">
        <f t="shared" si="40"/>
        <v>1.3795471279772986</v>
      </c>
      <c r="CR53" s="7"/>
      <c r="CS53" s="7"/>
    </row>
    <row r="54" spans="1:97" s="1" customFormat="1" ht="15" customHeight="1" thickBot="1">
      <c r="A54" s="243">
        <v>41</v>
      </c>
      <c r="B54" s="253">
        <v>43745</v>
      </c>
      <c r="C54" s="244">
        <v>0.375</v>
      </c>
      <c r="D54" s="253">
        <v>43752</v>
      </c>
      <c r="E54" s="244">
        <v>0.375</v>
      </c>
      <c r="F54" s="87"/>
      <c r="G54" s="223"/>
      <c r="H54" s="87"/>
      <c r="I54" s="223"/>
      <c r="J54" s="87" t="str">
        <f t="shared" si="7"/>
        <v/>
      </c>
      <c r="K54" s="223" t="str">
        <f t="shared" si="41"/>
        <v/>
      </c>
      <c r="L54" s="87">
        <v>12.080500000000001</v>
      </c>
      <c r="M54" s="260">
        <v>1.2929999999999999</v>
      </c>
      <c r="N54" s="260">
        <v>4.0000000000000001E-3</v>
      </c>
      <c r="O54" s="260">
        <v>1.571</v>
      </c>
      <c r="P54" s="260">
        <v>5.0000000000000001E-3</v>
      </c>
      <c r="Q54" s="260">
        <v>1.514</v>
      </c>
      <c r="R54" s="260">
        <v>8.0000000000000002E-3</v>
      </c>
      <c r="S54" s="260">
        <v>0.60799999999999998</v>
      </c>
      <c r="T54" s="260">
        <v>0</v>
      </c>
      <c r="U54" s="260">
        <v>0.48699999999999999</v>
      </c>
      <c r="V54" s="260">
        <v>0.01</v>
      </c>
      <c r="W54" s="260">
        <v>0.11600000000000001</v>
      </c>
      <c r="X54" s="260">
        <v>1.2E-2</v>
      </c>
      <c r="Y54" s="260">
        <v>2.4E-2</v>
      </c>
      <c r="Z54" s="260">
        <v>2E-3</v>
      </c>
      <c r="AA54" s="260">
        <v>0.76200000000000001</v>
      </c>
      <c r="AB54" s="260">
        <v>2.3E-2</v>
      </c>
      <c r="AC54" s="260">
        <v>0.42599999999999999</v>
      </c>
      <c r="AD54" s="260">
        <v>1.6E-2</v>
      </c>
      <c r="AE54" s="260">
        <v>0.29799999999999999</v>
      </c>
      <c r="AF54" s="260">
        <v>4.0000000000000001E-3</v>
      </c>
      <c r="AG54" s="260">
        <v>0.77600000000000002</v>
      </c>
      <c r="AH54" s="260">
        <v>2.1999999999999999E-2</v>
      </c>
      <c r="AI54" s="260">
        <v>4.1000000000000002E-2</v>
      </c>
      <c r="AJ54" s="260">
        <v>8.9999999999999998E-4</v>
      </c>
      <c r="AK54" s="260">
        <v>0.11899999999999999</v>
      </c>
      <c r="AL54" s="260">
        <v>2.1000000000000001E-2</v>
      </c>
      <c r="AM54" s="260">
        <v>0.755</v>
      </c>
      <c r="AN54" s="260">
        <v>1.2E-2</v>
      </c>
      <c r="AO54" s="260">
        <v>0.63800000000000001</v>
      </c>
      <c r="AP54" s="260">
        <v>1.1999999999999999E-3</v>
      </c>
      <c r="AQ54" s="245"/>
      <c r="AR54" s="246">
        <f t="shared" si="8"/>
        <v>41</v>
      </c>
      <c r="AS54" s="247">
        <f t="shared" si="9"/>
        <v>43745</v>
      </c>
      <c r="AT54" s="248">
        <f t="shared" si="0"/>
        <v>0.375</v>
      </c>
      <c r="AU54" s="247">
        <f t="shared" si="0"/>
        <v>43752</v>
      </c>
      <c r="AV54" s="248">
        <f t="shared" si="52"/>
        <v>0.375</v>
      </c>
      <c r="AW54" s="26">
        <f t="shared" si="42"/>
        <v>10.944003643818938</v>
      </c>
      <c r="AX54" s="26">
        <f t="shared" si="1"/>
        <v>9.8116195085191578</v>
      </c>
      <c r="AY54" s="26">
        <f t="shared" si="43"/>
        <v>87.389782774218716</v>
      </c>
      <c r="AZ54" s="26">
        <f t="shared" si="44"/>
        <v>77.65028961757011</v>
      </c>
      <c r="BA54" s="26">
        <f t="shared" si="45"/>
        <v>27.769332080477582</v>
      </c>
      <c r="BB54" s="26">
        <f t="shared" si="46"/>
        <v>52.261891667826539</v>
      </c>
      <c r="BC54" s="26">
        <f t="shared" si="47"/>
        <v>87.915172249815214</v>
      </c>
      <c r="BD54" s="29">
        <f t="shared" si="10"/>
        <v>69.746456031145826</v>
      </c>
      <c r="BE54" s="29">
        <f t="shared" si="11"/>
        <v>42.937277782709614</v>
      </c>
      <c r="BF54" s="29">
        <f t="shared" si="12"/>
        <v>5.5044214794805217</v>
      </c>
      <c r="BG54" s="29">
        <f t="shared" si="13"/>
        <v>1.8728061246753256</v>
      </c>
      <c r="BH54" s="30">
        <f t="shared" si="14"/>
        <v>38.156789355769646</v>
      </c>
      <c r="BI54" s="179">
        <f t="shared" si="15"/>
        <v>25.181072975735848</v>
      </c>
      <c r="BJ54" s="180">
        <f t="shared" si="16"/>
        <v>37.22891478288529</v>
      </c>
      <c r="BK54" s="181"/>
      <c r="BL54" s="182">
        <f t="shared" si="17"/>
        <v>41</v>
      </c>
      <c r="BM54" s="183">
        <f t="shared" si="18"/>
        <v>26.920674578388507</v>
      </c>
      <c r="BN54" s="184">
        <f t="shared" si="19"/>
        <v>25.334623447830996</v>
      </c>
      <c r="BO54" s="184">
        <f t="shared" si="20"/>
        <v>42.708039492242591</v>
      </c>
      <c r="BP54" s="184">
        <f t="shared" si="48"/>
        <v>33.702882483370288</v>
      </c>
      <c r="BQ54" s="184">
        <f t="shared" si="49"/>
        <v>21.183123096998695</v>
      </c>
      <c r="BR54" s="184">
        <f t="shared" si="21"/>
        <v>2.9667519181585678</v>
      </c>
      <c r="BS54" s="184">
        <f t="shared" si="22"/>
        <v>1.9744960921431511</v>
      </c>
      <c r="BT54" s="184">
        <f t="shared" si="23"/>
        <v>38.023952095808383</v>
      </c>
      <c r="BU54" s="184">
        <f t="shared" si="50"/>
        <v>94.963337518462097</v>
      </c>
      <c r="BV54" s="184">
        <f t="shared" si="24"/>
        <v>97.851205686479091</v>
      </c>
      <c r="BW54" s="185">
        <f t="shared" si="25"/>
        <v>192.81454320494117</v>
      </c>
      <c r="BX54" s="257">
        <f t="shared" si="26"/>
        <v>1.4977439564543114</v>
      </c>
      <c r="BY54" s="187" t="str">
        <f t="shared" si="51"/>
        <v>○</v>
      </c>
      <c r="BZ54" s="249"/>
      <c r="CA54" s="250">
        <f t="shared" si="27"/>
        <v>41</v>
      </c>
      <c r="CB54" s="251">
        <f t="shared" si="27"/>
        <v>43745</v>
      </c>
      <c r="CC54" s="252">
        <f t="shared" si="27"/>
        <v>0.375</v>
      </c>
      <c r="CD54" s="251">
        <f t="shared" si="27"/>
        <v>43752</v>
      </c>
      <c r="CE54" s="252">
        <f t="shared" si="27"/>
        <v>0.375</v>
      </c>
      <c r="CF54" s="192">
        <f t="shared" si="29"/>
        <v>0.2630752427912128</v>
      </c>
      <c r="CG54" s="192">
        <f t="shared" si="30"/>
        <v>0.2358546532316361</v>
      </c>
      <c r="CH54" s="192">
        <f t="shared" si="31"/>
        <v>2.1007018152615018</v>
      </c>
      <c r="CI54" s="192">
        <f t="shared" si="32"/>
        <v>1.8665809569140359</v>
      </c>
      <c r="CJ54" s="192">
        <f t="shared" si="33"/>
        <v>2.6675220396506765</v>
      </c>
      <c r="CK54" s="192">
        <f t="shared" si="34"/>
        <v>3.2407599023219236</v>
      </c>
      <c r="CL54" s="192">
        <f t="shared" si="35"/>
        <v>3.11659285625595</v>
      </c>
      <c r="CM54" s="192">
        <f t="shared" si="36"/>
        <v>1.2582260668018708</v>
      </c>
      <c r="CN54" s="192">
        <f t="shared" si="37"/>
        <v>0.98712801622449398</v>
      </c>
      <c r="CO54" s="192">
        <f t="shared" si="38"/>
        <v>0.2152228798476884</v>
      </c>
      <c r="CP54" s="192">
        <f t="shared" si="39"/>
        <v>4.552791689085716E-2</v>
      </c>
      <c r="CQ54" s="193">
        <f t="shared" si="40"/>
        <v>1.5293241173792473</v>
      </c>
      <c r="CR54" s="7"/>
      <c r="CS54" s="7"/>
    </row>
    <row r="55" spans="1:97" s="1" customFormat="1" ht="15" customHeight="1" thickBot="1">
      <c r="A55" s="243">
        <v>42</v>
      </c>
      <c r="B55" s="253">
        <v>43752</v>
      </c>
      <c r="C55" s="244">
        <v>0.375</v>
      </c>
      <c r="D55" s="253">
        <v>43759</v>
      </c>
      <c r="E55" s="244">
        <v>0.375</v>
      </c>
      <c r="F55" s="87"/>
      <c r="G55" s="223"/>
      <c r="H55" s="87"/>
      <c r="I55" s="223"/>
      <c r="J55" s="87" t="str">
        <f t="shared" si="7"/>
        <v/>
      </c>
      <c r="K55" s="223" t="str">
        <f t="shared" si="41"/>
        <v/>
      </c>
      <c r="L55" s="87">
        <v>12.077399999999999</v>
      </c>
      <c r="M55" s="260">
        <v>0.998</v>
      </c>
      <c r="N55" s="260">
        <v>3.0000000000000001E-3</v>
      </c>
      <c r="O55" s="260">
        <v>1.855</v>
      </c>
      <c r="P55" s="260">
        <v>5.0000000000000001E-3</v>
      </c>
      <c r="Q55" s="260">
        <v>1.8360000000000001</v>
      </c>
      <c r="R55" s="260">
        <v>8.0000000000000002E-3</v>
      </c>
      <c r="S55" s="260">
        <v>0.51200000000000001</v>
      </c>
      <c r="T55" s="260">
        <v>3.0000000000000001E-3</v>
      </c>
      <c r="U55" s="260">
        <v>0.55100000000000005</v>
      </c>
      <c r="V55" s="260">
        <v>1.2999999999999999E-2</v>
      </c>
      <c r="W55" s="260">
        <v>6.9000000000000006E-2</v>
      </c>
      <c r="X55" s="260">
        <v>1.2E-2</v>
      </c>
      <c r="Y55" s="260">
        <v>2.3E-2</v>
      </c>
      <c r="Z55" s="260">
        <v>0</v>
      </c>
      <c r="AA55" s="260">
        <v>0.85199999999999998</v>
      </c>
      <c r="AB55" s="260">
        <v>1.7999999999999999E-2</v>
      </c>
      <c r="AC55" s="260">
        <v>0.28999999999999998</v>
      </c>
      <c r="AD55" s="260">
        <v>1.4999999999999999E-2</v>
      </c>
      <c r="AE55" s="260">
        <v>0.32100000000000001</v>
      </c>
      <c r="AF55" s="260">
        <v>2E-3</v>
      </c>
      <c r="AG55" s="260">
        <v>0.57699999999999996</v>
      </c>
      <c r="AH55" s="260">
        <v>2.1000000000000001E-2</v>
      </c>
      <c r="AI55" s="260">
        <v>4.4999999999999998E-2</v>
      </c>
      <c r="AJ55" s="260">
        <v>6.9999999999999999E-4</v>
      </c>
      <c r="AK55" s="260">
        <v>6.6000000000000003E-2</v>
      </c>
      <c r="AL55" s="260">
        <v>2.3E-2</v>
      </c>
      <c r="AM55" s="260">
        <v>1.01</v>
      </c>
      <c r="AN55" s="260">
        <v>1.4E-2</v>
      </c>
      <c r="AO55" s="260">
        <v>0.61499999999999999</v>
      </c>
      <c r="AP55" s="260">
        <v>1.5E-3</v>
      </c>
      <c r="AQ55" s="245"/>
      <c r="AR55" s="246">
        <f t="shared" si="8"/>
        <v>42</v>
      </c>
      <c r="AS55" s="247">
        <f t="shared" si="9"/>
        <v>43752</v>
      </c>
      <c r="AT55" s="248">
        <f t="shared" si="0"/>
        <v>0.375</v>
      </c>
      <c r="AU55" s="247">
        <f t="shared" si="0"/>
        <v>43759</v>
      </c>
      <c r="AV55" s="248">
        <f t="shared" si="52"/>
        <v>0.375</v>
      </c>
      <c r="AW55" s="26">
        <f t="shared" si="42"/>
        <v>6.8525323758364829</v>
      </c>
      <c r="AX55" s="26">
        <f t="shared" si="1"/>
        <v>10.64867347157894</v>
      </c>
      <c r="AY55" s="26">
        <f t="shared" si="43"/>
        <v>90.623751368786515</v>
      </c>
      <c r="AZ55" s="26">
        <f t="shared" si="44"/>
        <v>75.478610119202699</v>
      </c>
      <c r="BA55" s="26">
        <f t="shared" si="45"/>
        <v>21.441099729425474</v>
      </c>
      <c r="BB55" s="26">
        <f t="shared" si="46"/>
        <v>61.755629850849651</v>
      </c>
      <c r="BC55" s="26">
        <f t="shared" si="47"/>
        <v>106.73983086478206</v>
      </c>
      <c r="BD55" s="29">
        <f t="shared" si="10"/>
        <v>58.404701354019728</v>
      </c>
      <c r="BE55" s="29">
        <f t="shared" si="11"/>
        <v>48.440638928642038</v>
      </c>
      <c r="BF55" s="29">
        <f t="shared" si="12"/>
        <v>3.0176207451706314</v>
      </c>
      <c r="BG55" s="29">
        <f t="shared" si="13"/>
        <v>1.9584362338305292</v>
      </c>
      <c r="BH55" s="30">
        <f t="shared" si="14"/>
        <v>43.072977697047655</v>
      </c>
      <c r="BI55" s="179">
        <f t="shared" si="15"/>
        <v>18.521098014806931</v>
      </c>
      <c r="BJ55" s="180">
        <f t="shared" si="16"/>
        <v>42.026175489799698</v>
      </c>
      <c r="BK55" s="181"/>
      <c r="BL55" s="182">
        <f t="shared" si="17"/>
        <v>42</v>
      </c>
      <c r="BM55" s="183">
        <f t="shared" si="18"/>
        <v>20.778679991671872</v>
      </c>
      <c r="BN55" s="184">
        <f t="shared" si="19"/>
        <v>29.914529914529915</v>
      </c>
      <c r="BO55" s="184">
        <f t="shared" si="20"/>
        <v>51.791255289139627</v>
      </c>
      <c r="BP55" s="184">
        <f t="shared" si="48"/>
        <v>28.381374722838139</v>
      </c>
      <c r="BQ55" s="184">
        <f t="shared" si="49"/>
        <v>23.966942148760332</v>
      </c>
      <c r="BR55" s="184">
        <f t="shared" si="21"/>
        <v>1.7647058823529411</v>
      </c>
      <c r="BS55" s="184">
        <f t="shared" si="22"/>
        <v>1.8922254216371865</v>
      </c>
      <c r="BT55" s="184">
        <f t="shared" si="23"/>
        <v>42.514970059880241</v>
      </c>
      <c r="BU55" s="184">
        <f t="shared" si="50"/>
        <v>102.48446519534141</v>
      </c>
      <c r="BV55" s="184">
        <f t="shared" si="24"/>
        <v>98.520218235468832</v>
      </c>
      <c r="BW55" s="185">
        <f t="shared" si="25"/>
        <v>201.00468343081025</v>
      </c>
      <c r="BX55" s="257">
        <f t="shared" si="26"/>
        <v>-1.9722162151695106</v>
      </c>
      <c r="BY55" s="187" t="str">
        <f t="shared" si="51"/>
        <v>○</v>
      </c>
      <c r="BZ55" s="249"/>
      <c r="CA55" s="250">
        <f t="shared" si="27"/>
        <v>42</v>
      </c>
      <c r="CB55" s="251">
        <f t="shared" si="27"/>
        <v>43752</v>
      </c>
      <c r="CC55" s="252">
        <f t="shared" si="27"/>
        <v>0.375</v>
      </c>
      <c r="CD55" s="251">
        <f t="shared" si="27"/>
        <v>43759</v>
      </c>
      <c r="CE55" s="252">
        <f t="shared" si="27"/>
        <v>0.375</v>
      </c>
      <c r="CF55" s="192">
        <f t="shared" si="29"/>
        <v>0.16472322901007014</v>
      </c>
      <c r="CG55" s="192">
        <f t="shared" si="30"/>
        <v>0.25597600751185606</v>
      </c>
      <c r="CH55" s="192">
        <f t="shared" si="31"/>
        <v>2.178440922528301</v>
      </c>
      <c r="CI55" s="192">
        <f t="shared" si="32"/>
        <v>1.8143774736284304</v>
      </c>
      <c r="CJ55" s="192">
        <f t="shared" si="33"/>
        <v>2.0596320400086112</v>
      </c>
      <c r="CK55" s="192">
        <f t="shared" si="34"/>
        <v>3.8294666070511867</v>
      </c>
      <c r="CL55" s="192">
        <f t="shared" si="35"/>
        <v>3.7839270041565247</v>
      </c>
      <c r="CM55" s="192">
        <f t="shared" si="36"/>
        <v>1.0536208124265158</v>
      </c>
      <c r="CN55" s="192">
        <f t="shared" si="37"/>
        <v>1.1136502889694804</v>
      </c>
      <c r="CO55" s="192">
        <f t="shared" si="38"/>
        <v>0.11798897113617168</v>
      </c>
      <c r="CP55" s="192">
        <f t="shared" si="39"/>
        <v>4.7609584844420162E-2</v>
      </c>
      <c r="CQ55" s="193">
        <f t="shared" si="40"/>
        <v>1.7263649460976698</v>
      </c>
      <c r="CR55" s="7"/>
      <c r="CS55" s="7"/>
    </row>
    <row r="56" spans="1:97" s="1" customFormat="1" ht="15" customHeight="1" thickBot="1">
      <c r="A56" s="243">
        <v>43</v>
      </c>
      <c r="B56" s="253">
        <v>43759</v>
      </c>
      <c r="C56" s="244">
        <v>0.375</v>
      </c>
      <c r="D56" s="253">
        <v>43766</v>
      </c>
      <c r="E56" s="244">
        <v>0.375</v>
      </c>
      <c r="F56" s="87"/>
      <c r="G56" s="223"/>
      <c r="H56" s="87"/>
      <c r="I56" s="223"/>
      <c r="J56" s="87" t="str">
        <f t="shared" si="7"/>
        <v/>
      </c>
      <c r="K56" s="223" t="str">
        <f t="shared" si="41"/>
        <v/>
      </c>
      <c r="L56" s="87">
        <v>11.488799999999999</v>
      </c>
      <c r="M56" s="260">
        <v>1.355</v>
      </c>
      <c r="N56" s="260">
        <v>7.0000000000000001E-3</v>
      </c>
      <c r="O56" s="260">
        <v>0.996</v>
      </c>
      <c r="P56" s="260">
        <v>2E-3</v>
      </c>
      <c r="Q56" s="260">
        <v>2.0150000000000001</v>
      </c>
      <c r="R56" s="260">
        <v>0.01</v>
      </c>
      <c r="S56" s="260">
        <v>0.44800000000000001</v>
      </c>
      <c r="T56" s="260">
        <v>2E-3</v>
      </c>
      <c r="U56" s="260">
        <v>0.36299999999999999</v>
      </c>
      <c r="V56" s="260">
        <v>8.9999999999999993E-3</v>
      </c>
      <c r="W56" s="260">
        <v>0.14099999999999999</v>
      </c>
      <c r="X56" s="260">
        <v>0.01</v>
      </c>
      <c r="Y56" s="260">
        <v>1.7000000000000001E-2</v>
      </c>
      <c r="Z56" s="260">
        <v>3.0000000000000001E-3</v>
      </c>
      <c r="AA56" s="260">
        <v>1.0209999999999999</v>
      </c>
      <c r="AB56" s="260">
        <v>0.02</v>
      </c>
      <c r="AC56" s="260">
        <v>0.33300000000000002</v>
      </c>
      <c r="AD56" s="260">
        <v>1.7999999999999999E-2</v>
      </c>
      <c r="AE56" s="260">
        <v>0.35799999999999998</v>
      </c>
      <c r="AF56" s="260">
        <v>4.0000000000000001E-3</v>
      </c>
      <c r="AG56" s="260">
        <v>0.498</v>
      </c>
      <c r="AH56" s="260">
        <v>2.3E-2</v>
      </c>
      <c r="AI56" s="260">
        <v>3.9E-2</v>
      </c>
      <c r="AJ56" s="260">
        <v>6.9999999999999999E-4</v>
      </c>
      <c r="AK56" s="260">
        <v>6.0999999999999999E-2</v>
      </c>
      <c r="AL56" s="260">
        <v>1.7999999999999999E-2</v>
      </c>
      <c r="AM56" s="260">
        <v>0.67100000000000004</v>
      </c>
      <c r="AN56" s="260">
        <v>1.4E-2</v>
      </c>
      <c r="AO56" s="260">
        <v>0.53600000000000003</v>
      </c>
      <c r="AP56" s="260">
        <v>1.6999999999999999E-3</v>
      </c>
      <c r="AQ56" s="245"/>
      <c r="AR56" s="246">
        <f t="shared" si="8"/>
        <v>43</v>
      </c>
      <c r="AS56" s="247">
        <f t="shared" si="9"/>
        <v>43759</v>
      </c>
      <c r="AT56" s="248">
        <f t="shared" si="0"/>
        <v>0.375</v>
      </c>
      <c r="AU56" s="247">
        <f t="shared" si="0"/>
        <v>43766</v>
      </c>
      <c r="AV56" s="248">
        <f t="shared" si="52"/>
        <v>0.375</v>
      </c>
      <c r="AW56" s="26">
        <f t="shared" si="42"/>
        <v>8.1097185809132739</v>
      </c>
      <c r="AX56" s="26">
        <f t="shared" si="1"/>
        <v>12.422438923457801</v>
      </c>
      <c r="AY56" s="26">
        <f t="shared" si="43"/>
        <v>69.485714375509048</v>
      </c>
      <c r="AZ56" s="26">
        <f t="shared" si="44"/>
        <v>69.068519986147507</v>
      </c>
      <c r="BA56" s="26">
        <f t="shared" si="45"/>
        <v>30.536035327014229</v>
      </c>
      <c r="BB56" s="26">
        <f t="shared" si="46"/>
        <v>34.88108556473744</v>
      </c>
      <c r="BC56" s="26">
        <f t="shared" si="47"/>
        <v>123.0731955149255</v>
      </c>
      <c r="BD56" s="29">
        <f t="shared" si="10"/>
        <v>53.797694575308753</v>
      </c>
      <c r="BE56" s="29">
        <f t="shared" si="11"/>
        <v>33.506543612162602</v>
      </c>
      <c r="BF56" s="29">
        <f t="shared" si="12"/>
        <v>7.2905430325916418</v>
      </c>
      <c r="BG56" s="29">
        <f t="shared" si="13"/>
        <v>1.2531654601476059</v>
      </c>
      <c r="BH56" s="30">
        <f t="shared" si="14"/>
        <v>54.346515519896762</v>
      </c>
      <c r="BI56" s="179">
        <f t="shared" si="15"/>
        <v>28.516260878073069</v>
      </c>
      <c r="BJ56" s="180">
        <f t="shared" si="16"/>
        <v>53.622439112437931</v>
      </c>
      <c r="BK56" s="181"/>
      <c r="BL56" s="182">
        <f t="shared" si="17"/>
        <v>43</v>
      </c>
      <c r="BM56" s="183">
        <f t="shared" si="18"/>
        <v>28.211534457630648</v>
      </c>
      <c r="BN56" s="184">
        <f t="shared" si="19"/>
        <v>16.06192549588776</v>
      </c>
      <c r="BO56" s="184">
        <f t="shared" si="20"/>
        <v>56.840620592383644</v>
      </c>
      <c r="BP56" s="184">
        <f t="shared" si="48"/>
        <v>24.833702882483372</v>
      </c>
      <c r="BQ56" s="184">
        <f t="shared" si="49"/>
        <v>15.789473684210527</v>
      </c>
      <c r="BR56" s="184">
        <f t="shared" si="21"/>
        <v>3.6061381074168795</v>
      </c>
      <c r="BS56" s="184">
        <f t="shared" si="22"/>
        <v>1.3986013986013988</v>
      </c>
      <c r="BT56" s="184">
        <f t="shared" si="23"/>
        <v>50.948103792415168</v>
      </c>
      <c r="BU56" s="184">
        <f t="shared" si="50"/>
        <v>101.11408054590206</v>
      </c>
      <c r="BV56" s="184">
        <f t="shared" si="24"/>
        <v>96.57601986512735</v>
      </c>
      <c r="BW56" s="185">
        <f t="shared" si="25"/>
        <v>197.69010041102939</v>
      </c>
      <c r="BX56" s="257">
        <f t="shared" si="26"/>
        <v>-2.2955427061544054</v>
      </c>
      <c r="BY56" s="187" t="str">
        <f t="shared" si="51"/>
        <v>○</v>
      </c>
      <c r="BZ56" s="249"/>
      <c r="CA56" s="250">
        <f t="shared" si="27"/>
        <v>43</v>
      </c>
      <c r="CB56" s="251">
        <f t="shared" si="27"/>
        <v>43759</v>
      </c>
      <c r="CC56" s="252">
        <f t="shared" si="27"/>
        <v>0.375</v>
      </c>
      <c r="CD56" s="251">
        <f t="shared" si="27"/>
        <v>43766</v>
      </c>
      <c r="CE56" s="252">
        <f t="shared" si="27"/>
        <v>0.375</v>
      </c>
      <c r="CF56" s="192">
        <f t="shared" si="29"/>
        <v>0.19494384816356755</v>
      </c>
      <c r="CG56" s="192">
        <f t="shared" si="30"/>
        <v>0.29861431357375567</v>
      </c>
      <c r="CH56" s="192">
        <f t="shared" si="31"/>
        <v>1.6703184478727993</v>
      </c>
      <c r="CI56" s="192">
        <f t="shared" si="32"/>
        <v>1.6602898039830096</v>
      </c>
      <c r="CJ56" s="192">
        <f t="shared" si="33"/>
        <v>2.9332915535129866</v>
      </c>
      <c r="CK56" s="192">
        <f t="shared" si="34"/>
        <v>2.1629761158693688</v>
      </c>
      <c r="CL56" s="192">
        <f t="shared" si="35"/>
        <v>4.3629447810041091</v>
      </c>
      <c r="CM56" s="192">
        <f t="shared" si="36"/>
        <v>0.97051041013856987</v>
      </c>
      <c r="CN56" s="192">
        <f t="shared" si="37"/>
        <v>0.77031543764361821</v>
      </c>
      <c r="CO56" s="192">
        <f t="shared" si="38"/>
        <v>0.28506023257433322</v>
      </c>
      <c r="CP56" s="192">
        <f t="shared" si="39"/>
        <v>3.0464452336188299E-2</v>
      </c>
      <c r="CQ56" s="193">
        <f t="shared" si="40"/>
        <v>2.1782083420374621</v>
      </c>
      <c r="CR56" s="7"/>
      <c r="CS56" s="7"/>
    </row>
    <row r="57" spans="1:97" s="1" customFormat="1" ht="15" customHeight="1" thickBot="1">
      <c r="A57" s="243">
        <v>44</v>
      </c>
      <c r="B57" s="253">
        <v>43766</v>
      </c>
      <c r="C57" s="244">
        <v>0.375</v>
      </c>
      <c r="D57" s="253">
        <v>43773</v>
      </c>
      <c r="E57" s="244">
        <v>0.375</v>
      </c>
      <c r="F57" s="87"/>
      <c r="G57" s="223"/>
      <c r="H57" s="87"/>
      <c r="I57" s="223"/>
      <c r="J57" s="87" t="str">
        <f t="shared" si="7"/>
        <v/>
      </c>
      <c r="K57" s="223" t="str">
        <f t="shared" si="41"/>
        <v/>
      </c>
      <c r="L57" s="87">
        <v>12.676200000000001</v>
      </c>
      <c r="M57" s="260">
        <v>1.401</v>
      </c>
      <c r="N57" s="260">
        <v>8.9999999999999993E-3</v>
      </c>
      <c r="O57" s="260">
        <v>1.369</v>
      </c>
      <c r="P57" s="260">
        <v>3.0000000000000001E-3</v>
      </c>
      <c r="Q57" s="260">
        <v>1.339</v>
      </c>
      <c r="R57" s="260">
        <v>1.0999999999999999E-2</v>
      </c>
      <c r="S57" s="260">
        <v>0.39300000000000002</v>
      </c>
      <c r="T57" s="260">
        <v>3.0000000000000001E-3</v>
      </c>
      <c r="U57" s="260">
        <v>0.26900000000000002</v>
      </c>
      <c r="V57" s="260">
        <v>1.0999999999999999E-2</v>
      </c>
      <c r="W57" s="260">
        <v>0.13700000000000001</v>
      </c>
      <c r="X57" s="260">
        <v>1.2999999999999999E-2</v>
      </c>
      <c r="Y57" s="260">
        <v>5.5E-2</v>
      </c>
      <c r="Z57" s="260">
        <v>1E-3</v>
      </c>
      <c r="AA57" s="260">
        <v>0.95599999999999996</v>
      </c>
      <c r="AB57" s="260">
        <v>2.1000000000000001E-2</v>
      </c>
      <c r="AC57" s="260">
        <v>0.317</v>
      </c>
      <c r="AD57" s="260">
        <v>1.4E-2</v>
      </c>
      <c r="AE57" s="260">
        <v>0.33600000000000002</v>
      </c>
      <c r="AF57" s="260">
        <v>1E-3</v>
      </c>
      <c r="AG57" s="260">
        <v>0.378</v>
      </c>
      <c r="AH57" s="260">
        <v>2.1999999999999999E-2</v>
      </c>
      <c r="AI57" s="260">
        <v>3.2000000000000001E-2</v>
      </c>
      <c r="AJ57" s="260">
        <v>5.0000000000000001E-4</v>
      </c>
      <c r="AK57" s="260">
        <v>5.6000000000000001E-2</v>
      </c>
      <c r="AL57" s="260">
        <v>1.7000000000000001E-2</v>
      </c>
      <c r="AM57" s="260">
        <v>0.63200000000000001</v>
      </c>
      <c r="AN57" s="260">
        <v>1.0999999999999999E-2</v>
      </c>
      <c r="AO57" s="260">
        <v>0.58199999999999996</v>
      </c>
      <c r="AP57" s="260">
        <v>1.5E-3</v>
      </c>
      <c r="AQ57" s="245"/>
      <c r="AR57" s="246">
        <f t="shared" si="8"/>
        <v>44</v>
      </c>
      <c r="AS57" s="247">
        <f t="shared" si="9"/>
        <v>43766</v>
      </c>
      <c r="AT57" s="248">
        <f t="shared" si="0"/>
        <v>0.375</v>
      </c>
      <c r="AU57" s="247">
        <f t="shared" si="0"/>
        <v>43773</v>
      </c>
      <c r="AV57" s="248">
        <f t="shared" si="52"/>
        <v>0.375</v>
      </c>
      <c r="AW57" s="26">
        <f t="shared" si="42"/>
        <v>7.0215735556246246</v>
      </c>
      <c r="AX57" s="26">
        <f t="shared" si="1"/>
        <v>10.654522765020733</v>
      </c>
      <c r="AY57" s="26">
        <f t="shared" si="43"/>
        <v>54.353717167823511</v>
      </c>
      <c r="AZ57" s="26">
        <f t="shared" si="44"/>
        <v>66.906115344883446</v>
      </c>
      <c r="BA57" s="26">
        <f t="shared" si="45"/>
        <v>28.579036226401982</v>
      </c>
      <c r="BB57" s="26">
        <f t="shared" si="46"/>
        <v>43.445009244830814</v>
      </c>
      <c r="BC57" s="26">
        <f t="shared" si="47"/>
        <v>73.880999384718137</v>
      </c>
      <c r="BD57" s="29">
        <f t="shared" si="10"/>
        <v>42.636249974680624</v>
      </c>
      <c r="BE57" s="29">
        <f t="shared" si="11"/>
        <v>22.132560531575106</v>
      </c>
      <c r="BF57" s="29">
        <f t="shared" si="12"/>
        <v>6.254546904279727</v>
      </c>
      <c r="BG57" s="29">
        <f t="shared" si="13"/>
        <v>4.3808635546556633</v>
      </c>
      <c r="BH57" s="30">
        <f t="shared" si="14"/>
        <v>46.008155664499711</v>
      </c>
      <c r="BI57" s="179">
        <f t="shared" si="15"/>
        <v>27.244885477558636</v>
      </c>
      <c r="BJ57" s="180">
        <f t="shared" si="16"/>
        <v>45.52987103141237</v>
      </c>
      <c r="BK57" s="181"/>
      <c r="BL57" s="182">
        <f t="shared" si="17"/>
        <v>44</v>
      </c>
      <c r="BM57" s="183">
        <f t="shared" si="18"/>
        <v>29.169269206745785</v>
      </c>
      <c r="BN57" s="184">
        <f t="shared" si="19"/>
        <v>22.077084341235285</v>
      </c>
      <c r="BO57" s="184">
        <f t="shared" si="20"/>
        <v>37.771509167842026</v>
      </c>
      <c r="BP57" s="184">
        <f t="shared" si="48"/>
        <v>21.784922394678492</v>
      </c>
      <c r="BQ57" s="184">
        <f t="shared" si="49"/>
        <v>11.700739451935625</v>
      </c>
      <c r="BR57" s="184">
        <f t="shared" si="21"/>
        <v>3.5038363171355495</v>
      </c>
      <c r="BS57" s="184">
        <f t="shared" si="22"/>
        <v>4.5248868778280542</v>
      </c>
      <c r="BT57" s="184">
        <f t="shared" si="23"/>
        <v>47.704590818363279</v>
      </c>
      <c r="BU57" s="184">
        <f t="shared" si="50"/>
        <v>89.0178627158231</v>
      </c>
      <c r="BV57" s="184">
        <f t="shared" si="24"/>
        <v>89.218975859940997</v>
      </c>
      <c r="BW57" s="185">
        <f t="shared" si="25"/>
        <v>178.2368385757641</v>
      </c>
      <c r="BX57" s="257">
        <f t="shared" si="26"/>
        <v>0.11283477968131107</v>
      </c>
      <c r="BY57" s="187" t="str">
        <f t="shared" si="51"/>
        <v>○</v>
      </c>
      <c r="BZ57" s="249"/>
      <c r="CA57" s="250">
        <f t="shared" si="27"/>
        <v>44</v>
      </c>
      <c r="CB57" s="251">
        <f t="shared" si="27"/>
        <v>43766</v>
      </c>
      <c r="CC57" s="252">
        <f t="shared" si="27"/>
        <v>0.375</v>
      </c>
      <c r="CD57" s="251">
        <f t="shared" si="27"/>
        <v>43773</v>
      </c>
      <c r="CE57" s="252">
        <f t="shared" si="27"/>
        <v>0.375</v>
      </c>
      <c r="CF57" s="192">
        <f t="shared" si="29"/>
        <v>0.16878669160217144</v>
      </c>
      <c r="CG57" s="192">
        <f t="shared" si="30"/>
        <v>0.25611661458239787</v>
      </c>
      <c r="CH57" s="192">
        <f t="shared" si="31"/>
        <v>1.3065709593952921</v>
      </c>
      <c r="CI57" s="192">
        <f t="shared" si="32"/>
        <v>1.608309272494912</v>
      </c>
      <c r="CJ57" s="192">
        <f t="shared" si="33"/>
        <v>2.7453022199081745</v>
      </c>
      <c r="CK57" s="192">
        <f t="shared" si="34"/>
        <v>2.6940250232719585</v>
      </c>
      <c r="CL57" s="192">
        <f t="shared" si="35"/>
        <v>2.6190814281882582</v>
      </c>
      <c r="CM57" s="192">
        <f t="shared" si="36"/>
        <v>0.76915794954323835</v>
      </c>
      <c r="CN57" s="192">
        <f t="shared" si="37"/>
        <v>0.50882756662091166</v>
      </c>
      <c r="CO57" s="192">
        <f t="shared" si="38"/>
        <v>0.24455278395733734</v>
      </c>
      <c r="CP57" s="192">
        <f t="shared" si="39"/>
        <v>0.10649879301367918</v>
      </c>
      <c r="CQ57" s="193">
        <f t="shared" si="40"/>
        <v>1.8440068790331483</v>
      </c>
      <c r="CR57" s="7"/>
      <c r="CS57" s="7"/>
    </row>
    <row r="58" spans="1:97" s="1" customFormat="1" ht="15" customHeight="1" thickBot="1">
      <c r="A58" s="243">
        <v>45</v>
      </c>
      <c r="B58" s="253">
        <v>43773</v>
      </c>
      <c r="C58" s="244">
        <v>0.375</v>
      </c>
      <c r="D58" s="253">
        <v>43780</v>
      </c>
      <c r="E58" s="244">
        <v>0.375</v>
      </c>
      <c r="F58" s="87"/>
      <c r="G58" s="223"/>
      <c r="H58" s="87"/>
      <c r="I58" s="223"/>
      <c r="J58" s="87" t="str">
        <f t="shared" si="7"/>
        <v/>
      </c>
      <c r="K58" s="223" t="str">
        <f t="shared" si="41"/>
        <v/>
      </c>
      <c r="L58" s="87">
        <v>12.054600000000001</v>
      </c>
      <c r="M58" s="260">
        <v>0.99299999999999999</v>
      </c>
      <c r="N58" s="260">
        <v>5.0000000000000001E-3</v>
      </c>
      <c r="O58" s="260">
        <v>1.4850000000000001</v>
      </c>
      <c r="P58" s="260">
        <v>4.0000000000000001E-3</v>
      </c>
      <c r="Q58" s="260">
        <v>1.756</v>
      </c>
      <c r="R58" s="260">
        <v>8.9999999999999993E-3</v>
      </c>
      <c r="S58" s="260">
        <v>0.29799999999999999</v>
      </c>
      <c r="T58" s="260">
        <v>4.0000000000000001E-3</v>
      </c>
      <c r="U58" s="260">
        <v>0.30599999999999999</v>
      </c>
      <c r="V58" s="260">
        <v>1.2999999999999999E-2</v>
      </c>
      <c r="W58" s="260">
        <v>0.129</v>
      </c>
      <c r="X58" s="260">
        <v>1.4E-2</v>
      </c>
      <c r="Y58" s="260">
        <v>4.8000000000000001E-2</v>
      </c>
      <c r="Z58" s="260">
        <v>0</v>
      </c>
      <c r="AA58" s="260">
        <v>1.125</v>
      </c>
      <c r="AB58" s="260">
        <v>1.9E-2</v>
      </c>
      <c r="AC58" s="260">
        <v>0.34499999999999997</v>
      </c>
      <c r="AD58" s="260">
        <v>1.6E-2</v>
      </c>
      <c r="AE58" s="260">
        <v>0.41799999999999998</v>
      </c>
      <c r="AF58" s="260">
        <v>0</v>
      </c>
      <c r="AG58" s="260">
        <v>0.317</v>
      </c>
      <c r="AH58" s="260">
        <v>2.3E-2</v>
      </c>
      <c r="AI58" s="260">
        <v>2.5999999999999999E-2</v>
      </c>
      <c r="AJ58" s="260">
        <v>6.9999999999999999E-4</v>
      </c>
      <c r="AK58" s="260">
        <v>8.1000000000000003E-2</v>
      </c>
      <c r="AL58" s="260">
        <v>1.9E-2</v>
      </c>
      <c r="AM58" s="260">
        <v>0.38</v>
      </c>
      <c r="AN58" s="260">
        <v>1.4999999999999999E-2</v>
      </c>
      <c r="AO58" s="260">
        <v>0.49</v>
      </c>
      <c r="AP58" s="260">
        <v>1.4E-3</v>
      </c>
      <c r="AQ58" s="245"/>
      <c r="AR58" s="246">
        <f t="shared" si="8"/>
        <v>45</v>
      </c>
      <c r="AS58" s="247">
        <f t="shared" si="9"/>
        <v>43773</v>
      </c>
      <c r="AT58" s="248">
        <f t="shared" si="0"/>
        <v>0.375</v>
      </c>
      <c r="AU58" s="247">
        <f t="shared" si="0"/>
        <v>43780</v>
      </c>
      <c r="AV58" s="248">
        <f t="shared" si="52"/>
        <v>0.375</v>
      </c>
      <c r="AW58" s="26">
        <f t="shared" si="42"/>
        <v>8.4415341109189228</v>
      </c>
      <c r="AX58" s="26">
        <f t="shared" si="1"/>
        <v>13.979825648055956</v>
      </c>
      <c r="AY58" s="26">
        <f t="shared" si="43"/>
        <v>38.552840335757679</v>
      </c>
      <c r="AZ58" s="26">
        <f t="shared" si="44"/>
        <v>59.078476744559488</v>
      </c>
      <c r="BA58" s="26">
        <f t="shared" si="45"/>
        <v>21.330526091017632</v>
      </c>
      <c r="BB58" s="26">
        <f t="shared" si="46"/>
        <v>49.531391829595378</v>
      </c>
      <c r="BC58" s="26">
        <f t="shared" si="47"/>
        <v>102.20305321178857</v>
      </c>
      <c r="BD58" s="29">
        <f t="shared" si="10"/>
        <v>33.798544780892172</v>
      </c>
      <c r="BE58" s="29">
        <f t="shared" si="11"/>
        <v>26.431137483504717</v>
      </c>
      <c r="BF58" s="29">
        <f t="shared" si="12"/>
        <v>6.0996973574159128</v>
      </c>
      <c r="BG58" s="29">
        <f t="shared" si="13"/>
        <v>4.0949017224610333</v>
      </c>
      <c r="BH58" s="30">
        <f t="shared" si="14"/>
        <v>57.228797262541924</v>
      </c>
      <c r="BI58" s="179">
        <f t="shared" si="15"/>
        <v>19.737257123511966</v>
      </c>
      <c r="BJ58" s="180">
        <f t="shared" si="16"/>
        <v>56.657620381523387</v>
      </c>
      <c r="BK58" s="181"/>
      <c r="BL58" s="182">
        <f t="shared" si="17"/>
        <v>45</v>
      </c>
      <c r="BM58" s="183">
        <f t="shared" si="18"/>
        <v>20.674578388507182</v>
      </c>
      <c r="BN58" s="184">
        <f t="shared" si="19"/>
        <v>23.947750362844705</v>
      </c>
      <c r="BO58" s="184">
        <f t="shared" si="20"/>
        <v>49.534555712270802</v>
      </c>
      <c r="BP58" s="184">
        <f t="shared" si="48"/>
        <v>16.518847006651885</v>
      </c>
      <c r="BQ58" s="184">
        <f t="shared" si="49"/>
        <v>13.310134841235321</v>
      </c>
      <c r="BR58" s="184">
        <f t="shared" si="21"/>
        <v>3.2992327365728897</v>
      </c>
      <c r="BS58" s="184">
        <f t="shared" si="22"/>
        <v>3.9489921842863023</v>
      </c>
      <c r="BT58" s="184">
        <f t="shared" si="23"/>
        <v>56.137724550898206</v>
      </c>
      <c r="BU58" s="184">
        <f t="shared" si="50"/>
        <v>94.156884463622688</v>
      </c>
      <c r="BV58" s="184">
        <f t="shared" si="24"/>
        <v>93.214931319644606</v>
      </c>
      <c r="BW58" s="185">
        <f t="shared" si="25"/>
        <v>187.37181578326729</v>
      </c>
      <c r="BX58" s="257">
        <f t="shared" si="26"/>
        <v>-0.50271869333199948</v>
      </c>
      <c r="BY58" s="187" t="str">
        <f t="shared" si="51"/>
        <v>○</v>
      </c>
      <c r="BZ58" s="249"/>
      <c r="CA58" s="250">
        <f t="shared" si="27"/>
        <v>45</v>
      </c>
      <c r="CB58" s="251">
        <f t="shared" si="27"/>
        <v>43773</v>
      </c>
      <c r="CC58" s="252">
        <f t="shared" si="27"/>
        <v>0.375</v>
      </c>
      <c r="CD58" s="251">
        <f t="shared" si="27"/>
        <v>43780</v>
      </c>
      <c r="CE58" s="252">
        <f t="shared" si="27"/>
        <v>0.375</v>
      </c>
      <c r="CF58" s="192">
        <f t="shared" si="29"/>
        <v>0.20292012941850235</v>
      </c>
      <c r="CG58" s="192">
        <f t="shared" si="30"/>
        <v>0.33605124287566351</v>
      </c>
      <c r="CH58" s="192">
        <f t="shared" si="31"/>
        <v>0.9267447418430439</v>
      </c>
      <c r="CI58" s="192">
        <f t="shared" si="32"/>
        <v>1.4201461475287445</v>
      </c>
      <c r="CJ58" s="192">
        <f t="shared" si="33"/>
        <v>2.0490103363031533</v>
      </c>
      <c r="CK58" s="192">
        <f t="shared" si="34"/>
        <v>3.0714416073532091</v>
      </c>
      <c r="CL58" s="192">
        <f t="shared" si="35"/>
        <v>3.623098236357905</v>
      </c>
      <c r="CM58" s="192">
        <f t="shared" si="36"/>
        <v>0.60972574784729472</v>
      </c>
      <c r="CN58" s="192">
        <f t="shared" si="37"/>
        <v>0.60765185074577333</v>
      </c>
      <c r="CO58" s="192">
        <f t="shared" si="38"/>
        <v>0.23849816667496218</v>
      </c>
      <c r="CP58" s="192">
        <f t="shared" si="39"/>
        <v>9.9547060873027712E-2</v>
      </c>
      <c r="CQ58" s="193">
        <f t="shared" si="40"/>
        <v>2.2937301942826802</v>
      </c>
      <c r="CR58" s="7"/>
      <c r="CS58" s="7"/>
    </row>
    <row r="59" spans="1:97" s="1" customFormat="1" ht="15" customHeight="1" thickBot="1">
      <c r="A59" s="243">
        <v>46</v>
      </c>
      <c r="B59" s="253">
        <v>43780</v>
      </c>
      <c r="C59" s="244">
        <v>0.375</v>
      </c>
      <c r="D59" s="253">
        <v>43787</v>
      </c>
      <c r="E59" s="244">
        <v>0.375</v>
      </c>
      <c r="F59" s="87"/>
      <c r="G59" s="223"/>
      <c r="H59" s="87"/>
      <c r="I59" s="223"/>
      <c r="J59" s="87" t="str">
        <f t="shared" si="7"/>
        <v/>
      </c>
      <c r="K59" s="223" t="str">
        <f t="shared" si="41"/>
        <v/>
      </c>
      <c r="L59" s="87">
        <v>12.0549</v>
      </c>
      <c r="M59" s="260">
        <v>0.96499999999999997</v>
      </c>
      <c r="N59" s="260">
        <v>6.0000000000000001E-3</v>
      </c>
      <c r="O59" s="260">
        <v>1.7649999999999999</v>
      </c>
      <c r="P59" s="260">
        <v>3.0000000000000001E-3</v>
      </c>
      <c r="Q59" s="260">
        <v>1.861</v>
      </c>
      <c r="R59" s="260">
        <v>0.01</v>
      </c>
      <c r="S59" s="260">
        <v>0.51500000000000001</v>
      </c>
      <c r="T59" s="260">
        <v>1E-3</v>
      </c>
      <c r="U59" s="260">
        <v>0.48199999999999998</v>
      </c>
      <c r="V59" s="260">
        <v>1.4E-2</v>
      </c>
      <c r="W59" s="260">
        <v>0.158</v>
      </c>
      <c r="X59" s="260">
        <v>1.2E-2</v>
      </c>
      <c r="Y59" s="260">
        <v>3.7999999999999999E-2</v>
      </c>
      <c r="Z59" s="260">
        <v>4.0000000000000001E-3</v>
      </c>
      <c r="AA59" s="260">
        <v>1.0149999999999999</v>
      </c>
      <c r="AB59" s="260">
        <v>1.9E-2</v>
      </c>
      <c r="AC59" s="260">
        <v>0.47499999999999998</v>
      </c>
      <c r="AD59" s="260">
        <v>1.7000000000000001E-2</v>
      </c>
      <c r="AE59" s="260">
        <v>0.42799999999999999</v>
      </c>
      <c r="AF59" s="260">
        <v>5.0000000000000001E-3</v>
      </c>
      <c r="AG59" s="260">
        <v>0.41399999999999998</v>
      </c>
      <c r="AH59" s="260">
        <v>2.3E-2</v>
      </c>
      <c r="AI59" s="260">
        <v>1.4999999999999999E-2</v>
      </c>
      <c r="AJ59" s="260">
        <v>8.0000000000000004E-4</v>
      </c>
      <c r="AK59" s="260">
        <v>0.12</v>
      </c>
      <c r="AL59" s="260">
        <v>0.02</v>
      </c>
      <c r="AM59" s="260">
        <v>0.496</v>
      </c>
      <c r="AN59" s="260">
        <v>1.4999999999999999E-2</v>
      </c>
      <c r="AO59" s="260">
        <v>0.48899999999999999</v>
      </c>
      <c r="AP59" s="260">
        <v>1.4E-3</v>
      </c>
      <c r="AQ59" s="245"/>
      <c r="AR59" s="246">
        <f t="shared" si="8"/>
        <v>46</v>
      </c>
      <c r="AS59" s="247">
        <f t="shared" si="9"/>
        <v>43780</v>
      </c>
      <c r="AT59" s="248">
        <f t="shared" si="0"/>
        <v>0.375</v>
      </c>
      <c r="AU59" s="247">
        <f t="shared" si="0"/>
        <v>43787</v>
      </c>
      <c r="AV59" s="248">
        <f t="shared" si="52"/>
        <v>0.375</v>
      </c>
      <c r="AW59" s="26">
        <f t="shared" si="42"/>
        <v>12.046697725799532</v>
      </c>
      <c r="AX59" s="26">
        <f t="shared" si="1"/>
        <v>14.146696377377802</v>
      </c>
      <c r="AY59" s="26">
        <f t="shared" si="43"/>
        <v>51.012504018843444</v>
      </c>
      <c r="AZ59" s="26">
        <f t="shared" si="44"/>
        <v>57.686012582604583</v>
      </c>
      <c r="BA59" s="26">
        <f t="shared" si="45"/>
        <v>20.703912399716401</v>
      </c>
      <c r="BB59" s="26">
        <f t="shared" si="46"/>
        <v>58.927846375743947</v>
      </c>
      <c r="BC59" s="26">
        <f t="shared" si="47"/>
        <v>108.28456988403582</v>
      </c>
      <c r="BD59" s="29">
        <f t="shared" si="10"/>
        <v>59.088502326541956</v>
      </c>
      <c r="BE59" s="29">
        <f t="shared" si="11"/>
        <v>42.216602410652428</v>
      </c>
      <c r="BF59" s="29">
        <f t="shared" si="12"/>
        <v>7.743770884181</v>
      </c>
      <c r="BG59" s="29">
        <f t="shared" si="13"/>
        <v>2.9004832030987373</v>
      </c>
      <c r="BH59" s="30">
        <f t="shared" si="14"/>
        <v>51.535681343680999</v>
      </c>
      <c r="BI59" s="179">
        <f t="shared" si="15"/>
        <v>18.159095606402275</v>
      </c>
      <c r="BJ59" s="180">
        <f t="shared" si="16"/>
        <v>50.6233805655868</v>
      </c>
      <c r="BK59" s="181"/>
      <c r="BL59" s="182">
        <f t="shared" si="17"/>
        <v>46</v>
      </c>
      <c r="BM59" s="183">
        <f t="shared" si="18"/>
        <v>20.091609410784926</v>
      </c>
      <c r="BN59" s="184">
        <f t="shared" si="19"/>
        <v>28.46315110466054</v>
      </c>
      <c r="BO59" s="184">
        <f t="shared" si="20"/>
        <v>52.496473906911142</v>
      </c>
      <c r="BP59" s="184">
        <f t="shared" si="48"/>
        <v>28.54767184035477</v>
      </c>
      <c r="BQ59" s="184">
        <f t="shared" si="49"/>
        <v>20.96563723357982</v>
      </c>
      <c r="BR59" s="184">
        <f t="shared" si="21"/>
        <v>4.0409207161125318</v>
      </c>
      <c r="BS59" s="184">
        <f t="shared" si="22"/>
        <v>3.1262854792266559</v>
      </c>
      <c r="BT59" s="184">
        <f t="shared" si="23"/>
        <v>50.648702594810374</v>
      </c>
      <c r="BU59" s="184">
        <f t="shared" si="50"/>
        <v>101.0512344223566</v>
      </c>
      <c r="BV59" s="184">
        <f t="shared" si="24"/>
        <v>107.32921786408416</v>
      </c>
      <c r="BW59" s="185">
        <f t="shared" si="25"/>
        <v>208.38045228644074</v>
      </c>
      <c r="BX59" s="257">
        <f t="shared" si="26"/>
        <v>3.0127506552763457</v>
      </c>
      <c r="BY59" s="187" t="str">
        <f t="shared" si="51"/>
        <v>○</v>
      </c>
      <c r="BZ59" s="249"/>
      <c r="CA59" s="250">
        <f t="shared" si="27"/>
        <v>46</v>
      </c>
      <c r="CB59" s="251">
        <f t="shared" si="27"/>
        <v>43780</v>
      </c>
      <c r="CC59" s="252">
        <f t="shared" si="27"/>
        <v>0.375</v>
      </c>
      <c r="CD59" s="251">
        <f t="shared" si="27"/>
        <v>43787</v>
      </c>
      <c r="CE59" s="252">
        <f t="shared" si="27"/>
        <v>0.375</v>
      </c>
      <c r="CF59" s="192">
        <f t="shared" si="29"/>
        <v>0.28958213394208693</v>
      </c>
      <c r="CG59" s="192">
        <f t="shared" si="30"/>
        <v>0.34006253152832089</v>
      </c>
      <c r="CH59" s="192">
        <f t="shared" si="31"/>
        <v>1.2262538753561645</v>
      </c>
      <c r="CI59" s="192">
        <f t="shared" si="32"/>
        <v>1.3866736762644238</v>
      </c>
      <c r="CJ59" s="192">
        <f t="shared" si="33"/>
        <v>1.9888178251167576</v>
      </c>
      <c r="CK59" s="192">
        <f t="shared" si="34"/>
        <v>3.6541157537598821</v>
      </c>
      <c r="CL59" s="192">
        <f t="shared" si="35"/>
        <v>3.8386880023890697</v>
      </c>
      <c r="CM59" s="192">
        <f t="shared" si="36"/>
        <v>1.0659565819708168</v>
      </c>
      <c r="CN59" s="192">
        <f t="shared" si="37"/>
        <v>0.97055968942089921</v>
      </c>
      <c r="CO59" s="192">
        <f t="shared" si="38"/>
        <v>0.30278144157147713</v>
      </c>
      <c r="CP59" s="192">
        <f t="shared" si="39"/>
        <v>7.0510746667330301E-2</v>
      </c>
      <c r="CQ59" s="193">
        <f t="shared" si="40"/>
        <v>2.0655501082547345</v>
      </c>
      <c r="CR59" s="7"/>
      <c r="CS59" s="7"/>
    </row>
    <row r="60" spans="1:97" s="1" customFormat="1" ht="15" customHeight="1" thickBot="1">
      <c r="A60" s="243">
        <v>47</v>
      </c>
      <c r="B60" s="253">
        <v>43787</v>
      </c>
      <c r="C60" s="244">
        <v>0.375</v>
      </c>
      <c r="D60" s="253">
        <v>43794</v>
      </c>
      <c r="E60" s="244">
        <v>0.375</v>
      </c>
      <c r="F60" s="87"/>
      <c r="G60" s="223"/>
      <c r="H60" s="87"/>
      <c r="I60" s="223"/>
      <c r="J60" s="87" t="str">
        <f t="shared" si="7"/>
        <v/>
      </c>
      <c r="K60" s="223" t="str">
        <f t="shared" si="41"/>
        <v/>
      </c>
      <c r="L60" s="87">
        <v>11.0855</v>
      </c>
      <c r="M60" s="260">
        <v>1.105</v>
      </c>
      <c r="N60" s="260">
        <v>3.0000000000000001E-3</v>
      </c>
      <c r="O60" s="260">
        <v>1.4430000000000001</v>
      </c>
      <c r="P60" s="260">
        <v>4.0000000000000001E-3</v>
      </c>
      <c r="Q60" s="260">
        <v>2.0129999999999999</v>
      </c>
      <c r="R60" s="260">
        <v>8.9999999999999993E-3</v>
      </c>
      <c r="S60" s="260">
        <v>0.442</v>
      </c>
      <c r="T60" s="260">
        <v>3.0000000000000001E-3</v>
      </c>
      <c r="U60" s="260">
        <v>0.54300000000000004</v>
      </c>
      <c r="V60" s="260">
        <v>1.0999999999999999E-2</v>
      </c>
      <c r="W60" s="260">
        <v>8.2000000000000003E-2</v>
      </c>
      <c r="X60" s="260">
        <v>1.2E-2</v>
      </c>
      <c r="Y60" s="260">
        <v>2.7E-2</v>
      </c>
      <c r="Z60" s="260">
        <v>2E-3</v>
      </c>
      <c r="AA60" s="260">
        <v>1.069</v>
      </c>
      <c r="AB60" s="260">
        <v>1.9E-2</v>
      </c>
      <c r="AC60" s="260">
        <v>0.57999999999999996</v>
      </c>
      <c r="AD60" s="260">
        <v>1.4999999999999999E-2</v>
      </c>
      <c r="AE60" s="260">
        <v>0.42499999999999999</v>
      </c>
      <c r="AF60" s="260">
        <v>1E-3</v>
      </c>
      <c r="AG60" s="260">
        <v>0.36799999999999999</v>
      </c>
      <c r="AH60" s="260">
        <v>2.1999999999999999E-2</v>
      </c>
      <c r="AI60" s="260">
        <v>2.4E-2</v>
      </c>
      <c r="AJ60" s="260">
        <v>5.9999999999999995E-4</v>
      </c>
      <c r="AK60" s="260">
        <v>7.0999999999999994E-2</v>
      </c>
      <c r="AL60" s="260">
        <v>2.5000000000000001E-2</v>
      </c>
      <c r="AM60" s="260">
        <v>0.38400000000000001</v>
      </c>
      <c r="AN60" s="260">
        <v>1.2999999999999999E-2</v>
      </c>
      <c r="AO60" s="260">
        <v>0.53600000000000003</v>
      </c>
      <c r="AP60" s="260">
        <v>1.5E-3</v>
      </c>
      <c r="AQ60" s="245"/>
      <c r="AR60" s="246">
        <f t="shared" si="8"/>
        <v>47</v>
      </c>
      <c r="AS60" s="247">
        <f t="shared" si="9"/>
        <v>43787</v>
      </c>
      <c r="AT60" s="248">
        <f t="shared" si="0"/>
        <v>0.375</v>
      </c>
      <c r="AU60" s="247">
        <f t="shared" si="0"/>
        <v>43794</v>
      </c>
      <c r="AV60" s="248">
        <f t="shared" si="52"/>
        <v>0.375</v>
      </c>
      <c r="AW60" s="26">
        <f t="shared" si="42"/>
        <v>14.34443181038853</v>
      </c>
      <c r="AX60" s="26">
        <f t="shared" si="1"/>
        <v>15.4201588507664</v>
      </c>
      <c r="AY60" s="26">
        <f t="shared" si="43"/>
        <v>45.612895128065666</v>
      </c>
      <c r="AZ60" s="26">
        <f t="shared" si="44"/>
        <v>69.743630465117889</v>
      </c>
      <c r="BA60" s="26">
        <f t="shared" si="45"/>
        <v>25.87162660400681</v>
      </c>
      <c r="BB60" s="26">
        <f t="shared" si="46"/>
        <v>52.333982514747291</v>
      </c>
      <c r="BC60" s="26">
        <f t="shared" si="47"/>
        <v>127.48708763827563</v>
      </c>
      <c r="BD60" s="29">
        <f t="shared" si="10"/>
        <v>54.879823936524019</v>
      </c>
      <c r="BE60" s="29">
        <f t="shared" si="11"/>
        <v>52.186405366849939</v>
      </c>
      <c r="BF60" s="29">
        <f t="shared" si="12"/>
        <v>4.0374392898905631</v>
      </c>
      <c r="BG60" s="29">
        <f t="shared" si="13"/>
        <v>2.3192083833037707</v>
      </c>
      <c r="BH60" s="30">
        <f t="shared" si="14"/>
        <v>59.080792004012366</v>
      </c>
      <c r="BI60" s="179">
        <f t="shared" si="15"/>
        <v>22.725830088493097</v>
      </c>
      <c r="BJ60" s="180">
        <f t="shared" si="16"/>
        <v>57.95304378403474</v>
      </c>
      <c r="BK60" s="181"/>
      <c r="BL60" s="182">
        <f t="shared" si="17"/>
        <v>47</v>
      </c>
      <c r="BM60" s="183">
        <f t="shared" si="18"/>
        <v>23.006454299396211</v>
      </c>
      <c r="BN60" s="184">
        <f t="shared" si="19"/>
        <v>23.270440251572328</v>
      </c>
      <c r="BO60" s="184">
        <f t="shared" si="20"/>
        <v>56.784203102961911</v>
      </c>
      <c r="BP60" s="184">
        <f t="shared" si="48"/>
        <v>24.501108647450113</v>
      </c>
      <c r="BQ60" s="184">
        <f t="shared" si="49"/>
        <v>23.618964767290127</v>
      </c>
      <c r="BR60" s="184">
        <f t="shared" si="21"/>
        <v>2.0971867007672635</v>
      </c>
      <c r="BS60" s="184">
        <f t="shared" si="22"/>
        <v>2.2213081036610451</v>
      </c>
      <c r="BT60" s="184">
        <f t="shared" si="23"/>
        <v>53.343313373253494</v>
      </c>
      <c r="BU60" s="184">
        <f t="shared" si="50"/>
        <v>103.06109765393045</v>
      </c>
      <c r="BV60" s="184">
        <f t="shared" si="24"/>
        <v>105.78188159242204</v>
      </c>
      <c r="BW60" s="185">
        <f t="shared" si="25"/>
        <v>208.84297924635248</v>
      </c>
      <c r="BX60" s="257">
        <f t="shared" si="26"/>
        <v>1.3027892765703841</v>
      </c>
      <c r="BY60" s="187" t="str">
        <f t="shared" si="51"/>
        <v>○</v>
      </c>
      <c r="BZ60" s="249"/>
      <c r="CA60" s="250">
        <f t="shared" si="27"/>
        <v>47</v>
      </c>
      <c r="CB60" s="251">
        <f t="shared" si="27"/>
        <v>43787</v>
      </c>
      <c r="CC60" s="252">
        <f t="shared" si="27"/>
        <v>0.375</v>
      </c>
      <c r="CD60" s="251">
        <f t="shared" si="27"/>
        <v>43794</v>
      </c>
      <c r="CE60" s="252">
        <f t="shared" si="27"/>
        <v>0.375</v>
      </c>
      <c r="CF60" s="192">
        <f t="shared" si="29"/>
        <v>0.34481575518766266</v>
      </c>
      <c r="CG60" s="192">
        <f t="shared" si="30"/>
        <v>0.37067440450237804</v>
      </c>
      <c r="CH60" s="192">
        <f t="shared" si="31"/>
        <v>1.096456456956981</v>
      </c>
      <c r="CI60" s="192">
        <f t="shared" si="32"/>
        <v>1.6765183122096434</v>
      </c>
      <c r="CJ60" s="192">
        <f t="shared" si="33"/>
        <v>2.4852284515808942</v>
      </c>
      <c r="CK60" s="192">
        <f t="shared" si="34"/>
        <v>3.2452302557394797</v>
      </c>
      <c r="CL60" s="192">
        <f t="shared" si="35"/>
        <v>4.5194172567768707</v>
      </c>
      <c r="CM60" s="192">
        <f t="shared" si="36"/>
        <v>0.9900320238148933</v>
      </c>
      <c r="CN60" s="192">
        <f t="shared" si="37"/>
        <v>1.19976545938388</v>
      </c>
      <c r="CO60" s="192">
        <f t="shared" si="38"/>
        <v>0.15786387623472103</v>
      </c>
      <c r="CP60" s="192">
        <f t="shared" si="39"/>
        <v>5.6379955798114667E-2</v>
      </c>
      <c r="CQ60" s="193">
        <f t="shared" si="40"/>
        <v>2.3679581435208155</v>
      </c>
      <c r="CR60" s="7"/>
      <c r="CS60" s="7"/>
    </row>
    <row r="61" spans="1:97" s="1" customFormat="1" ht="15" customHeight="1" thickBot="1">
      <c r="A61" s="243">
        <v>48</v>
      </c>
      <c r="B61" s="253">
        <v>43794</v>
      </c>
      <c r="C61" s="244">
        <v>0.375</v>
      </c>
      <c r="D61" s="253">
        <v>43801</v>
      </c>
      <c r="E61" s="244">
        <v>0.375</v>
      </c>
      <c r="F61" s="87"/>
      <c r="G61" s="223"/>
      <c r="H61" s="87"/>
      <c r="I61" s="223"/>
      <c r="J61" s="87" t="str">
        <f t="shared" si="7"/>
        <v/>
      </c>
      <c r="K61" s="223" t="str">
        <f t="shared" si="41"/>
        <v/>
      </c>
      <c r="L61" s="87">
        <v>13.069600000000001</v>
      </c>
      <c r="M61" s="260">
        <v>0.89600000000000002</v>
      </c>
      <c r="N61" s="260">
        <v>7.0000000000000001E-3</v>
      </c>
      <c r="O61" s="260">
        <v>1.258</v>
      </c>
      <c r="P61" s="260">
        <v>3.0000000000000001E-3</v>
      </c>
      <c r="Q61" s="260">
        <v>1.992</v>
      </c>
      <c r="R61" s="260">
        <v>6.0000000000000001E-3</v>
      </c>
      <c r="S61" s="260">
        <v>0.436</v>
      </c>
      <c r="T61" s="260">
        <v>1E-3</v>
      </c>
      <c r="U61" s="260">
        <v>0.52500000000000002</v>
      </c>
      <c r="V61" s="260">
        <v>0.01</v>
      </c>
      <c r="W61" s="260">
        <v>0.13300000000000001</v>
      </c>
      <c r="X61" s="260">
        <v>1.2E-2</v>
      </c>
      <c r="Y61" s="260">
        <v>5.0999999999999997E-2</v>
      </c>
      <c r="Z61" s="260">
        <v>1E-3</v>
      </c>
      <c r="AA61" s="260">
        <v>0.79500000000000004</v>
      </c>
      <c r="AB61" s="260">
        <v>2.1000000000000001E-2</v>
      </c>
      <c r="AC61" s="260">
        <v>0.46400000000000002</v>
      </c>
      <c r="AD61" s="260">
        <v>1.7000000000000001E-2</v>
      </c>
      <c r="AE61" s="260">
        <v>0.437</v>
      </c>
      <c r="AF61" s="260">
        <v>2E-3</v>
      </c>
      <c r="AG61" s="260">
        <v>0.42799999999999999</v>
      </c>
      <c r="AH61" s="260">
        <v>2.1000000000000001E-2</v>
      </c>
      <c r="AI61" s="260">
        <v>1.9E-2</v>
      </c>
      <c r="AJ61" s="260">
        <v>6.9999999999999999E-4</v>
      </c>
      <c r="AK61" s="260">
        <v>4.2999999999999997E-2</v>
      </c>
      <c r="AL61" s="260">
        <v>2.5000000000000001E-2</v>
      </c>
      <c r="AM61" s="260">
        <v>0.38</v>
      </c>
      <c r="AN61" s="260">
        <v>1.6E-2</v>
      </c>
      <c r="AO61" s="260">
        <v>0.60799999999999998</v>
      </c>
      <c r="AP61" s="260">
        <v>1.4E-3</v>
      </c>
      <c r="AQ61" s="245"/>
      <c r="AR61" s="246">
        <f t="shared" si="8"/>
        <v>48</v>
      </c>
      <c r="AS61" s="247">
        <f t="shared" si="9"/>
        <v>43794</v>
      </c>
      <c r="AT61" s="248">
        <f t="shared" si="0"/>
        <v>0.375</v>
      </c>
      <c r="AU61" s="247">
        <f t="shared" si="0"/>
        <v>43801</v>
      </c>
      <c r="AV61" s="248">
        <f t="shared" si="52"/>
        <v>0.375</v>
      </c>
      <c r="AW61" s="26">
        <f t="shared" si="42"/>
        <v>9.259511666688395</v>
      </c>
      <c r="AX61" s="26">
        <f t="shared" si="1"/>
        <v>13.418539169208156</v>
      </c>
      <c r="AY61" s="26">
        <f t="shared" si="43"/>
        <v>41.602157242902109</v>
      </c>
      <c r="AZ61" s="26">
        <f t="shared" si="44"/>
        <v>66.260041582592379</v>
      </c>
      <c r="BA61" s="26">
        <f t="shared" si="45"/>
        <v>17.702593272442975</v>
      </c>
      <c r="BB61" s="26">
        <f t="shared" si="46"/>
        <v>38.713256683577555</v>
      </c>
      <c r="BC61" s="26">
        <f t="shared" si="47"/>
        <v>107.16197702257276</v>
      </c>
      <c r="BD61" s="29">
        <f t="shared" si="10"/>
        <v>46.124368840498768</v>
      </c>
      <c r="BE61" s="29">
        <f t="shared" si="11"/>
        <v>42.849520896095548</v>
      </c>
      <c r="BF61" s="29">
        <f t="shared" si="12"/>
        <v>5.9195177281826341</v>
      </c>
      <c r="BG61" s="29">
        <f t="shared" si="13"/>
        <v>3.9342572891464069</v>
      </c>
      <c r="BH61" s="30">
        <f t="shared" si="14"/>
        <v>36.939495557455814</v>
      </c>
      <c r="BI61" s="179">
        <f t="shared" si="15"/>
        <v>15.119624152826336</v>
      </c>
      <c r="BJ61" s="180">
        <f t="shared" si="16"/>
        <v>36.01351741089119</v>
      </c>
      <c r="BK61" s="181"/>
      <c r="BL61" s="182">
        <f t="shared" si="17"/>
        <v>48</v>
      </c>
      <c r="BM61" s="183">
        <f t="shared" si="18"/>
        <v>18.65500728711222</v>
      </c>
      <c r="BN61" s="184">
        <f t="shared" si="19"/>
        <v>20.287050475729721</v>
      </c>
      <c r="BO61" s="184">
        <f t="shared" si="20"/>
        <v>56.191819464033848</v>
      </c>
      <c r="BP61" s="184">
        <f t="shared" si="48"/>
        <v>24.168514412416851</v>
      </c>
      <c r="BQ61" s="184">
        <f t="shared" si="49"/>
        <v>22.836015658982166</v>
      </c>
      <c r="BR61" s="184">
        <f t="shared" si="21"/>
        <v>3.4015345268542196</v>
      </c>
      <c r="BS61" s="184">
        <f t="shared" si="22"/>
        <v>4.1958041958041958</v>
      </c>
      <c r="BT61" s="184">
        <f t="shared" si="23"/>
        <v>39.67065868263473</v>
      </c>
      <c r="BU61" s="184">
        <f t="shared" si="50"/>
        <v>95.133877226875796</v>
      </c>
      <c r="BV61" s="184">
        <f t="shared" si="24"/>
        <v>94.272527476692161</v>
      </c>
      <c r="BW61" s="185">
        <f t="shared" si="25"/>
        <v>189.40640470356794</v>
      </c>
      <c r="BX61" s="257">
        <f t="shared" si="26"/>
        <v>-0.4547627370530038</v>
      </c>
      <c r="BY61" s="187" t="str">
        <f t="shared" si="51"/>
        <v>○</v>
      </c>
      <c r="BZ61" s="83"/>
      <c r="CA61" s="250">
        <f t="shared" si="27"/>
        <v>48</v>
      </c>
      <c r="CB61" s="251">
        <f t="shared" si="27"/>
        <v>43794</v>
      </c>
      <c r="CC61" s="252">
        <f t="shared" si="27"/>
        <v>0.375</v>
      </c>
      <c r="CD61" s="251">
        <f t="shared" si="27"/>
        <v>43801</v>
      </c>
      <c r="CE61" s="252">
        <f t="shared" si="27"/>
        <v>0.375</v>
      </c>
      <c r="CF61" s="192">
        <f t="shared" si="29"/>
        <v>0.22258291929735566</v>
      </c>
      <c r="CG61" s="192">
        <f t="shared" si="30"/>
        <v>0.32255887011117645</v>
      </c>
      <c r="CH61" s="192">
        <f t="shared" si="31"/>
        <v>1.000045136452054</v>
      </c>
      <c r="CI61" s="192">
        <f t="shared" si="32"/>
        <v>1.5927787575748305</v>
      </c>
      <c r="CJ61" s="192">
        <f t="shared" si="33"/>
        <v>1.7005111097508723</v>
      </c>
      <c r="CK61" s="192">
        <f t="shared" si="34"/>
        <v>2.4006090469486439</v>
      </c>
      <c r="CL61" s="192">
        <f t="shared" si="35"/>
        <v>3.7988920854502042</v>
      </c>
      <c r="CM61" s="192">
        <f t="shared" si="36"/>
        <v>0.83208361388259777</v>
      </c>
      <c r="CN61" s="192">
        <f t="shared" si="37"/>
        <v>0.98511048540123658</v>
      </c>
      <c r="CO61" s="192">
        <f t="shared" si="38"/>
        <v>0.23145314317194102</v>
      </c>
      <c r="CP61" s="192">
        <f t="shared" si="39"/>
        <v>9.5641794699149144E-2</v>
      </c>
      <c r="CQ61" s="193">
        <f t="shared" si="40"/>
        <v>1.4805349819428291</v>
      </c>
      <c r="CR61" s="7"/>
      <c r="CS61" s="7"/>
    </row>
    <row r="62" spans="1:97" s="1" customFormat="1" ht="15" customHeight="1" thickBot="1">
      <c r="A62" s="243">
        <v>49</v>
      </c>
      <c r="B62" s="253">
        <v>43801</v>
      </c>
      <c r="C62" s="244">
        <v>0.375</v>
      </c>
      <c r="D62" s="253">
        <v>43808</v>
      </c>
      <c r="E62" s="244">
        <v>0.375</v>
      </c>
      <c r="F62" s="87"/>
      <c r="G62" s="223"/>
      <c r="H62" s="87"/>
      <c r="I62" s="223"/>
      <c r="J62" s="87" t="str">
        <f t="shared" si="7"/>
        <v/>
      </c>
      <c r="K62" s="223" t="str">
        <f t="shared" si="41"/>
        <v/>
      </c>
      <c r="L62" s="87">
        <v>11.554200000000002</v>
      </c>
      <c r="M62" s="260">
        <v>0.96</v>
      </c>
      <c r="N62" s="260">
        <v>4.0000000000000001E-3</v>
      </c>
      <c r="O62" s="260">
        <v>1.1990000000000001</v>
      </c>
      <c r="P62" s="260">
        <v>3.0000000000000001E-3</v>
      </c>
      <c r="Q62" s="260">
        <v>1.8580000000000001</v>
      </c>
      <c r="R62" s="260">
        <v>1.0999999999999999E-2</v>
      </c>
      <c r="S62" s="260">
        <v>0.51500000000000001</v>
      </c>
      <c r="T62" s="260">
        <v>3.0000000000000001E-3</v>
      </c>
      <c r="U62" s="260">
        <v>0.41199999999999998</v>
      </c>
      <c r="V62" s="260">
        <v>0.01</v>
      </c>
      <c r="W62" s="260">
        <v>0.121</v>
      </c>
      <c r="X62" s="260">
        <v>1.2999999999999999E-2</v>
      </c>
      <c r="Y62" s="260">
        <v>6.6000000000000003E-2</v>
      </c>
      <c r="Z62" s="260">
        <v>0</v>
      </c>
      <c r="AA62" s="260">
        <v>0.61599999999999999</v>
      </c>
      <c r="AB62" s="260">
        <v>2.3E-2</v>
      </c>
      <c r="AC62" s="260">
        <v>4.9000000000000002E-2</v>
      </c>
      <c r="AD62" s="260">
        <v>1.2999999999999999E-2</v>
      </c>
      <c r="AE62" s="260">
        <v>9.6000000000000002E-2</v>
      </c>
      <c r="AF62" s="260">
        <v>2E-3</v>
      </c>
      <c r="AG62" s="260">
        <v>0.39200000000000002</v>
      </c>
      <c r="AH62" s="260">
        <v>1.9E-2</v>
      </c>
      <c r="AI62" s="260">
        <v>3.3000000000000002E-2</v>
      </c>
      <c r="AJ62" s="260">
        <v>8.9999999999999998E-4</v>
      </c>
      <c r="AK62" s="260">
        <v>6.4000000000000001E-2</v>
      </c>
      <c r="AL62" s="260">
        <v>2.3E-2</v>
      </c>
      <c r="AM62" s="260">
        <v>0.40699999999999997</v>
      </c>
      <c r="AN62" s="260">
        <v>1.7000000000000001E-2</v>
      </c>
      <c r="AO62" s="260">
        <v>0.61899999999999999</v>
      </c>
      <c r="AP62" s="260">
        <v>1.2999999999999999E-3</v>
      </c>
      <c r="AQ62" s="245"/>
      <c r="AR62" s="246">
        <f t="shared" si="8"/>
        <v>49</v>
      </c>
      <c r="AS62" s="247">
        <f t="shared" si="9"/>
        <v>43801</v>
      </c>
      <c r="AT62" s="248">
        <f t="shared" si="0"/>
        <v>0.375</v>
      </c>
      <c r="AU62" s="247">
        <f t="shared" si="0"/>
        <v>43808</v>
      </c>
      <c r="AV62" s="248">
        <f t="shared" si="52"/>
        <v>0.375</v>
      </c>
      <c r="AW62" s="26">
        <f t="shared" si="42"/>
        <v>1.7343960299460439</v>
      </c>
      <c r="AX62" s="26">
        <f t="shared" si="1"/>
        <v>3.2799426501888038</v>
      </c>
      <c r="AY62" s="26">
        <f t="shared" si="43"/>
        <v>46.570234664421704</v>
      </c>
      <c r="AZ62" s="26">
        <f t="shared" si="44"/>
        <v>77.936931276293464</v>
      </c>
      <c r="BA62" s="26">
        <f t="shared" si="45"/>
        <v>21.533540319849582</v>
      </c>
      <c r="BB62" s="26">
        <f t="shared" si="46"/>
        <v>41.732036272614998</v>
      </c>
      <c r="BC62" s="26">
        <f t="shared" si="47"/>
        <v>112.73292716276137</v>
      </c>
      <c r="BD62" s="29">
        <f t="shared" si="10"/>
        <v>61.409216394986537</v>
      </c>
      <c r="BE62" s="29">
        <f t="shared" si="11"/>
        <v>37.834431243352569</v>
      </c>
      <c r="BF62" s="29">
        <f t="shared" si="12"/>
        <v>5.9765027816636103</v>
      </c>
      <c r="BG62" s="29">
        <f t="shared" si="13"/>
        <v>5.874340340951413</v>
      </c>
      <c r="BH62" s="30">
        <f t="shared" si="14"/>
        <v>32.013054087770513</v>
      </c>
      <c r="BI62" s="179">
        <f t="shared" si="15"/>
        <v>19.25288080450029</v>
      </c>
      <c r="BJ62" s="180">
        <f t="shared" si="16"/>
        <v>31.195452028601665</v>
      </c>
      <c r="BK62" s="181"/>
      <c r="BL62" s="182">
        <f t="shared" si="17"/>
        <v>49</v>
      </c>
      <c r="BM62" s="183">
        <f t="shared" si="18"/>
        <v>19.987507807620236</v>
      </c>
      <c r="BN62" s="184">
        <f t="shared" si="19"/>
        <v>19.33559103370424</v>
      </c>
      <c r="BO62" s="184">
        <f t="shared" si="20"/>
        <v>52.411847672778556</v>
      </c>
      <c r="BP62" s="184">
        <f t="shared" si="48"/>
        <v>28.54767184035477</v>
      </c>
      <c r="BQ62" s="184">
        <f t="shared" si="49"/>
        <v>17.920835145715529</v>
      </c>
      <c r="BR62" s="184">
        <f t="shared" si="21"/>
        <v>3.0946291560102299</v>
      </c>
      <c r="BS62" s="184">
        <f t="shared" si="22"/>
        <v>5.4298642533936654</v>
      </c>
      <c r="BT62" s="184">
        <f t="shared" si="23"/>
        <v>30.738522954091817</v>
      </c>
      <c r="BU62" s="184">
        <f t="shared" si="50"/>
        <v>91.734946514103029</v>
      </c>
      <c r="BV62" s="184">
        <f t="shared" si="24"/>
        <v>85.731523349566004</v>
      </c>
      <c r="BW62" s="185">
        <f t="shared" si="25"/>
        <v>177.46646986366903</v>
      </c>
      <c r="BX62" s="257">
        <f t="shared" si="26"/>
        <v>-3.3828492611302274</v>
      </c>
      <c r="BY62" s="187" t="str">
        <f t="shared" si="51"/>
        <v>○</v>
      </c>
      <c r="BZ62" s="83"/>
      <c r="CA62" s="250">
        <f t="shared" si="27"/>
        <v>49</v>
      </c>
      <c r="CB62" s="251">
        <f t="shared" si="27"/>
        <v>43801</v>
      </c>
      <c r="CC62" s="252">
        <f t="shared" si="27"/>
        <v>0.375</v>
      </c>
      <c r="CD62" s="251">
        <f t="shared" si="27"/>
        <v>43808</v>
      </c>
      <c r="CE62" s="252">
        <f t="shared" si="27"/>
        <v>0.375</v>
      </c>
      <c r="CF62" s="192">
        <f t="shared" si="29"/>
        <v>4.1691932086651992E-2</v>
      </c>
      <c r="CG62" s="192">
        <f t="shared" si="30"/>
        <v>7.8844245408033531E-2</v>
      </c>
      <c r="CH62" s="192">
        <f t="shared" si="31"/>
        <v>1.1194692719337682</v>
      </c>
      <c r="CI62" s="192">
        <f t="shared" si="32"/>
        <v>1.8734713350989256</v>
      </c>
      <c r="CJ62" s="192">
        <f t="shared" si="33"/>
        <v>2.0685118831247511</v>
      </c>
      <c r="CK62" s="192">
        <f t="shared" si="34"/>
        <v>2.5878035692648558</v>
      </c>
      <c r="CL62" s="192">
        <f t="shared" si="35"/>
        <v>3.9963822679198913</v>
      </c>
      <c r="CM62" s="192">
        <f t="shared" si="36"/>
        <v>1.1078222637655573</v>
      </c>
      <c r="CN62" s="192">
        <f t="shared" si="37"/>
        <v>0.86981357428467554</v>
      </c>
      <c r="CO62" s="192">
        <f t="shared" si="38"/>
        <v>0.23368125876304716</v>
      </c>
      <c r="CP62" s="192">
        <f t="shared" si="39"/>
        <v>0.14280521368852886</v>
      </c>
      <c r="CQ62" s="193">
        <f t="shared" si="40"/>
        <v>1.283083207837842</v>
      </c>
      <c r="CR62" s="7"/>
      <c r="CS62" s="7"/>
    </row>
    <row r="63" spans="1:97" s="1" customFormat="1" ht="15" customHeight="1" thickBot="1">
      <c r="A63" s="243">
        <v>50</v>
      </c>
      <c r="B63" s="253">
        <v>43808</v>
      </c>
      <c r="C63" s="244">
        <v>0.375</v>
      </c>
      <c r="D63" s="253">
        <v>43815</v>
      </c>
      <c r="E63" s="244">
        <v>0.375</v>
      </c>
      <c r="F63" s="87"/>
      <c r="G63" s="223"/>
      <c r="H63" s="87"/>
      <c r="I63" s="223"/>
      <c r="J63" s="87" t="str">
        <f t="shared" si="7"/>
        <v/>
      </c>
      <c r="K63" s="223" t="str">
        <f t="shared" si="41"/>
        <v/>
      </c>
      <c r="L63" s="87">
        <v>12.606200000000001</v>
      </c>
      <c r="M63" s="260">
        <v>0.84399999999999997</v>
      </c>
      <c r="N63" s="260">
        <v>8.0000000000000002E-3</v>
      </c>
      <c r="O63" s="260">
        <v>0.52</v>
      </c>
      <c r="P63" s="260">
        <v>5.0000000000000001E-3</v>
      </c>
      <c r="Q63" s="260">
        <v>0.89300000000000002</v>
      </c>
      <c r="R63" s="260">
        <v>8.9999999999999993E-3</v>
      </c>
      <c r="S63" s="260">
        <v>0.22</v>
      </c>
      <c r="T63" s="260">
        <v>0</v>
      </c>
      <c r="U63" s="260">
        <v>0.28000000000000003</v>
      </c>
      <c r="V63" s="260">
        <v>1.0999999999999999E-2</v>
      </c>
      <c r="W63" s="260">
        <v>3.5999999999999997E-2</v>
      </c>
      <c r="X63" s="260">
        <v>1.4999999999999999E-2</v>
      </c>
      <c r="Y63" s="260">
        <v>4.9000000000000002E-2</v>
      </c>
      <c r="Z63" s="260">
        <v>3.0000000000000001E-3</v>
      </c>
      <c r="AA63" s="260">
        <v>0.36699999999999999</v>
      </c>
      <c r="AB63" s="260">
        <v>1.9E-2</v>
      </c>
      <c r="AC63" s="260">
        <v>0.90400000000000003</v>
      </c>
      <c r="AD63" s="260">
        <v>1.2999999999999999E-2</v>
      </c>
      <c r="AE63" s="260">
        <v>0.66200000000000003</v>
      </c>
      <c r="AF63" s="260">
        <v>0</v>
      </c>
      <c r="AG63" s="260">
        <v>0.39800000000000002</v>
      </c>
      <c r="AH63" s="260">
        <v>2.1999999999999999E-2</v>
      </c>
      <c r="AI63" s="260">
        <v>2.7E-2</v>
      </c>
      <c r="AJ63" s="260">
        <v>5.9999999999999995E-4</v>
      </c>
      <c r="AK63" s="260">
        <v>0.35</v>
      </c>
      <c r="AL63" s="260">
        <v>2.1000000000000001E-2</v>
      </c>
      <c r="AM63" s="260">
        <v>0.49199999999999999</v>
      </c>
      <c r="AN63" s="260">
        <v>1.0999999999999999E-2</v>
      </c>
      <c r="AO63" s="260">
        <v>0.67200000000000004</v>
      </c>
      <c r="AP63" s="260">
        <v>1.5E-3</v>
      </c>
      <c r="AQ63" s="245"/>
      <c r="AR63" s="254">
        <f t="shared" si="8"/>
        <v>50</v>
      </c>
      <c r="AS63" s="247">
        <f t="shared" si="9"/>
        <v>43808</v>
      </c>
      <c r="AT63" s="248">
        <f t="shared" si="0"/>
        <v>0.375</v>
      </c>
      <c r="AU63" s="247">
        <f t="shared" si="0"/>
        <v>43815</v>
      </c>
      <c r="AV63" s="248">
        <f t="shared" si="52"/>
        <v>0.375</v>
      </c>
      <c r="AW63" s="26">
        <f t="shared" si="42"/>
        <v>25.186804084680606</v>
      </c>
      <c r="AX63" s="26">
        <f t="shared" si="1"/>
        <v>21.171521688039018</v>
      </c>
      <c r="AY63" s="26">
        <f t="shared" si="43"/>
        <v>47.942469215955903</v>
      </c>
      <c r="AZ63" s="26">
        <f t="shared" si="44"/>
        <v>76.610755816806588</v>
      </c>
      <c r="BA63" s="26">
        <f t="shared" si="45"/>
        <v>17.259154274420478</v>
      </c>
      <c r="BB63" s="26">
        <f t="shared" si="46"/>
        <v>16.47029255187325</v>
      </c>
      <c r="BC63" s="26">
        <f t="shared" si="47"/>
        <v>49.45290873617855</v>
      </c>
      <c r="BD63" s="29">
        <f t="shared" si="10"/>
        <v>24.184770095705908</v>
      </c>
      <c r="BE63" s="29">
        <f t="shared" si="11"/>
        <v>23.20433487477516</v>
      </c>
      <c r="BF63" s="29">
        <f t="shared" si="12"/>
        <v>1.0651195423223929</v>
      </c>
      <c r="BG63" s="29">
        <f t="shared" si="13"/>
        <v>3.7525690169067332</v>
      </c>
      <c r="BH63" s="30">
        <f t="shared" si="14"/>
        <v>17.218977032212166</v>
      </c>
      <c r="BI63" s="179">
        <f t="shared" si="15"/>
        <v>15.860396968169031</v>
      </c>
      <c r="BJ63" s="180">
        <f t="shared" si="16"/>
        <v>16.717531355568276</v>
      </c>
      <c r="BK63" s="181"/>
      <c r="BL63" s="255">
        <f t="shared" si="17"/>
        <v>50</v>
      </c>
      <c r="BM63" s="183">
        <f t="shared" si="18"/>
        <v>17.572350614199458</v>
      </c>
      <c r="BN63" s="184">
        <f t="shared" si="19"/>
        <v>8.3857442348008391</v>
      </c>
      <c r="BO63" s="184">
        <f t="shared" si="20"/>
        <v>25.190409026798307</v>
      </c>
      <c r="BP63" s="184">
        <f t="shared" si="48"/>
        <v>12.195121951219512</v>
      </c>
      <c r="BQ63" s="184">
        <f t="shared" si="49"/>
        <v>12.179208351457156</v>
      </c>
      <c r="BR63" s="184">
        <f t="shared" si="21"/>
        <v>0.92071611253196928</v>
      </c>
      <c r="BS63" s="184">
        <f t="shared" si="22"/>
        <v>4.0312628547922671</v>
      </c>
      <c r="BT63" s="184">
        <f t="shared" si="23"/>
        <v>18.313373253493015</v>
      </c>
      <c r="BU63" s="184">
        <f t="shared" si="50"/>
        <v>51.148503875798603</v>
      </c>
      <c r="BV63" s="184">
        <f t="shared" si="24"/>
        <v>47.639682523493917</v>
      </c>
      <c r="BW63" s="185">
        <f t="shared" si="25"/>
        <v>98.788186399292528</v>
      </c>
      <c r="BX63" s="257">
        <f t="shared" si="26"/>
        <v>-3.5518633150348178</v>
      </c>
      <c r="BY63" s="256" t="str">
        <f t="shared" si="51"/>
        <v>○</v>
      </c>
      <c r="BZ63" s="249"/>
      <c r="CA63" s="250">
        <f t="shared" si="27"/>
        <v>50</v>
      </c>
      <c r="CB63" s="251">
        <f t="shared" si="27"/>
        <v>43808</v>
      </c>
      <c r="CC63" s="252">
        <f t="shared" si="27"/>
        <v>0.375</v>
      </c>
      <c r="CD63" s="251">
        <f t="shared" si="27"/>
        <v>43815</v>
      </c>
      <c r="CE63" s="252">
        <f t="shared" si="27"/>
        <v>0.375</v>
      </c>
      <c r="CF63" s="192">
        <f t="shared" si="29"/>
        <v>0.60544795262877782</v>
      </c>
      <c r="CG63" s="192">
        <f t="shared" si="30"/>
        <v>0.50892738979358831</v>
      </c>
      <c r="CH63" s="192">
        <f t="shared" si="31"/>
        <v>1.1524554577539128</v>
      </c>
      <c r="CI63" s="192">
        <f t="shared" si="32"/>
        <v>1.841592331551142</v>
      </c>
      <c r="CJ63" s="192">
        <f t="shared" si="33"/>
        <v>1.6579143596008312</v>
      </c>
      <c r="CK63" s="192">
        <f t="shared" si="34"/>
        <v>1.0213228411416602</v>
      </c>
      <c r="CL63" s="192">
        <f t="shared" si="35"/>
        <v>1.7531056146975297</v>
      </c>
      <c r="CM63" s="192">
        <f t="shared" si="36"/>
        <v>0.43629325252653456</v>
      </c>
      <c r="CN63" s="192">
        <f t="shared" si="37"/>
        <v>0.53346765877108093</v>
      </c>
      <c r="CO63" s="192">
        <f t="shared" si="38"/>
        <v>4.1646174104805568E-2</v>
      </c>
      <c r="CP63" s="192">
        <f t="shared" si="39"/>
        <v>9.1224952801002679E-2</v>
      </c>
      <c r="CQ63" s="193">
        <f t="shared" si="40"/>
        <v>0.69013659945106365</v>
      </c>
      <c r="CR63" s="7"/>
      <c r="CS63" s="7"/>
    </row>
    <row r="64" spans="1:97" s="1" customFormat="1" ht="15" customHeight="1" thickBot="1">
      <c r="A64" s="243">
        <v>51</v>
      </c>
      <c r="B64" s="253">
        <v>43815</v>
      </c>
      <c r="C64" s="244">
        <v>0.375</v>
      </c>
      <c r="D64" s="253">
        <v>43822</v>
      </c>
      <c r="E64" s="244">
        <v>0.375</v>
      </c>
      <c r="F64" s="87"/>
      <c r="G64" s="223"/>
      <c r="H64" s="87"/>
      <c r="I64" s="223"/>
      <c r="J64" s="87" t="str">
        <f t="shared" si="7"/>
        <v/>
      </c>
      <c r="K64" s="223" t="str">
        <f t="shared" si="41"/>
        <v/>
      </c>
      <c r="L64" s="87">
        <v>12.0905</v>
      </c>
      <c r="M64" s="260">
        <v>0.93600000000000005</v>
      </c>
      <c r="N64" s="260">
        <v>7.0000000000000001E-3</v>
      </c>
      <c r="O64" s="260">
        <v>0.69299999999999995</v>
      </c>
      <c r="P64" s="260">
        <v>4.0000000000000001E-3</v>
      </c>
      <c r="Q64" s="260">
        <v>0.55600000000000005</v>
      </c>
      <c r="R64" s="260">
        <v>8.0000000000000002E-3</v>
      </c>
      <c r="S64" s="260">
        <v>0.182</v>
      </c>
      <c r="T64" s="260">
        <v>3.0000000000000001E-3</v>
      </c>
      <c r="U64" s="260">
        <v>0.126</v>
      </c>
      <c r="V64" s="260">
        <v>1.2E-2</v>
      </c>
      <c r="W64" s="260">
        <v>9.7000000000000003E-2</v>
      </c>
      <c r="X64" s="260">
        <v>1.4E-2</v>
      </c>
      <c r="Y64" s="260">
        <v>3.2000000000000001E-2</v>
      </c>
      <c r="Z64" s="260">
        <v>4.0000000000000001E-3</v>
      </c>
      <c r="AA64" s="260">
        <v>0.55400000000000005</v>
      </c>
      <c r="AB64" s="260">
        <v>0.02</v>
      </c>
      <c r="AC64" s="260">
        <v>0.84599999999999997</v>
      </c>
      <c r="AD64" s="260">
        <v>1.4E-2</v>
      </c>
      <c r="AE64" s="260">
        <v>0.55700000000000005</v>
      </c>
      <c r="AF64" s="260">
        <v>6.0000000000000001E-3</v>
      </c>
      <c r="AG64" s="260">
        <v>0.497</v>
      </c>
      <c r="AH64" s="260">
        <v>0.02</v>
      </c>
      <c r="AI64" s="260">
        <v>1.4E-2</v>
      </c>
      <c r="AJ64" s="260">
        <v>8.9999999999999998E-4</v>
      </c>
      <c r="AK64" s="260">
        <v>0.128</v>
      </c>
      <c r="AL64" s="260">
        <v>2.3E-2</v>
      </c>
      <c r="AM64" s="260">
        <v>0.312</v>
      </c>
      <c r="AN64" s="260">
        <v>1.6E-2</v>
      </c>
      <c r="AO64" s="260">
        <v>0.68</v>
      </c>
      <c r="AP64" s="260">
        <v>1.2999999999999999E-3</v>
      </c>
      <c r="AQ64" s="245"/>
      <c r="AR64" s="254">
        <f t="shared" si="8"/>
        <v>51</v>
      </c>
      <c r="AS64" s="247">
        <f t="shared" si="9"/>
        <v>43815</v>
      </c>
      <c r="AT64" s="248">
        <f t="shared" si="0"/>
        <v>0.375</v>
      </c>
      <c r="AU64" s="247">
        <f t="shared" si="0"/>
        <v>43822</v>
      </c>
      <c r="AV64" s="248">
        <f t="shared" si="52"/>
        <v>0.375</v>
      </c>
      <c r="AW64" s="26">
        <f t="shared" si="42"/>
        <v>20.169389637590122</v>
      </c>
      <c r="AX64" s="26">
        <f t="shared" si="1"/>
        <v>18.373234363022071</v>
      </c>
      <c r="AY64" s="26">
        <f t="shared" si="43"/>
        <v>45.087795503691041</v>
      </c>
      <c r="AZ64" s="26">
        <f t="shared" si="44"/>
        <v>79.293898720761788</v>
      </c>
      <c r="BA64" s="26">
        <f t="shared" si="45"/>
        <v>19.997185670566942</v>
      </c>
      <c r="BB64" s="26">
        <f t="shared" si="46"/>
        <v>22.974879267009449</v>
      </c>
      <c r="BC64" s="26">
        <f t="shared" si="47"/>
        <v>31.963922297571401</v>
      </c>
      <c r="BD64" s="29">
        <f t="shared" si="10"/>
        <v>20.516923780017866</v>
      </c>
      <c r="BE64" s="29">
        <f t="shared" si="11"/>
        <v>10.253251904285211</v>
      </c>
      <c r="BF64" s="29">
        <f t="shared" si="12"/>
        <v>4.3893183663570481</v>
      </c>
      <c r="BG64" s="29">
        <f t="shared" si="13"/>
        <v>2.3815999898339704</v>
      </c>
      <c r="BH64" s="30">
        <f t="shared" si="14"/>
        <v>27.54921900130924</v>
      </c>
      <c r="BI64" s="179">
        <f t="shared" si="15"/>
        <v>19.37911964577663</v>
      </c>
      <c r="BJ64" s="180">
        <f t="shared" si="16"/>
        <v>27.327646227657635</v>
      </c>
      <c r="BK64" s="181"/>
      <c r="BL64" s="255">
        <f t="shared" si="17"/>
        <v>51</v>
      </c>
      <c r="BM64" s="183">
        <f t="shared" si="18"/>
        <v>19.487820112429731</v>
      </c>
      <c r="BN64" s="184">
        <f t="shared" si="19"/>
        <v>11.175616835994195</v>
      </c>
      <c r="BO64" s="184">
        <f t="shared" si="20"/>
        <v>15.684062059238363</v>
      </c>
      <c r="BP64" s="184">
        <f t="shared" si="48"/>
        <v>10.08869179600887</v>
      </c>
      <c r="BQ64" s="184">
        <f t="shared" si="49"/>
        <v>5.4806437581557201</v>
      </c>
      <c r="BR64" s="184">
        <f t="shared" si="21"/>
        <v>2.4808184143222505</v>
      </c>
      <c r="BS64" s="184">
        <f t="shared" si="22"/>
        <v>2.6326614561908679</v>
      </c>
      <c r="BT64" s="184">
        <f t="shared" si="23"/>
        <v>27.644710578842318</v>
      </c>
      <c r="BU64" s="184">
        <f t="shared" si="50"/>
        <v>46.347499007662286</v>
      </c>
      <c r="BV64" s="184">
        <f t="shared" si="24"/>
        <v>48.32752600352002</v>
      </c>
      <c r="BW64" s="185">
        <f t="shared" si="25"/>
        <v>94.675025011182299</v>
      </c>
      <c r="BX64" s="257">
        <f t="shared" si="26"/>
        <v>2.091393158463775</v>
      </c>
      <c r="BY64" s="256" t="str">
        <f t="shared" si="51"/>
        <v>○</v>
      </c>
      <c r="BZ64" s="249"/>
      <c r="CA64" s="250">
        <f t="shared" si="27"/>
        <v>51</v>
      </c>
      <c r="CB64" s="251">
        <f t="shared" si="27"/>
        <v>43815</v>
      </c>
      <c r="CC64" s="252">
        <f t="shared" si="27"/>
        <v>0.375</v>
      </c>
      <c r="CD64" s="251">
        <f t="shared" si="27"/>
        <v>43822</v>
      </c>
      <c r="CE64" s="252">
        <f t="shared" si="27"/>
        <v>0.375</v>
      </c>
      <c r="CF64" s="192">
        <f t="shared" si="29"/>
        <v>0.48483783892528265</v>
      </c>
      <c r="CG64" s="192">
        <f t="shared" si="30"/>
        <v>0.44166131958863347</v>
      </c>
      <c r="CH64" s="192">
        <f t="shared" si="31"/>
        <v>1.0838339546563764</v>
      </c>
      <c r="CI64" s="192">
        <f t="shared" si="32"/>
        <v>1.9060905256192882</v>
      </c>
      <c r="CJ64" s="192">
        <f t="shared" si="33"/>
        <v>1.9209296555146604</v>
      </c>
      <c r="CK64" s="192">
        <f t="shared" si="34"/>
        <v>1.4246722633472559</v>
      </c>
      <c r="CL64" s="192">
        <f t="shared" si="35"/>
        <v>1.1331210454489062</v>
      </c>
      <c r="CM64" s="192">
        <f t="shared" si="36"/>
        <v>0.3701253049915223</v>
      </c>
      <c r="CN64" s="192">
        <f t="shared" si="37"/>
        <v>0.23572226127951698</v>
      </c>
      <c r="CO64" s="192">
        <f t="shared" si="38"/>
        <v>0.17162234812456056</v>
      </c>
      <c r="CP64" s="192">
        <f t="shared" si="39"/>
        <v>5.7896695752863811E-2</v>
      </c>
      <c r="CQ64" s="193">
        <f t="shared" si="40"/>
        <v>1.1041726975724744</v>
      </c>
      <c r="CR64" s="7"/>
      <c r="CS64" s="7"/>
    </row>
    <row r="65" spans="1:97" s="1" customFormat="1" ht="15" customHeight="1">
      <c r="A65" s="243">
        <v>52</v>
      </c>
      <c r="B65" s="253">
        <v>43822</v>
      </c>
      <c r="C65" s="244">
        <v>0.375</v>
      </c>
      <c r="D65" s="253">
        <v>43829</v>
      </c>
      <c r="E65" s="244">
        <v>0.375</v>
      </c>
      <c r="F65" s="87"/>
      <c r="G65" s="223"/>
      <c r="H65" s="87"/>
      <c r="I65" s="223"/>
      <c r="J65" s="87" t="str">
        <f t="shared" si="7"/>
        <v/>
      </c>
      <c r="K65" s="223" t="str">
        <f t="shared" si="41"/>
        <v/>
      </c>
      <c r="L65" s="87">
        <v>11.869200000000001</v>
      </c>
      <c r="M65" s="260">
        <v>0.90800000000000003</v>
      </c>
      <c r="N65" s="260">
        <v>6.0000000000000001E-3</v>
      </c>
      <c r="O65" s="260">
        <v>0.66600000000000004</v>
      </c>
      <c r="P65" s="260">
        <v>4.0000000000000001E-3</v>
      </c>
      <c r="Q65" s="260">
        <v>0.432</v>
      </c>
      <c r="R65" s="260">
        <v>8.9999999999999993E-3</v>
      </c>
      <c r="S65" s="260">
        <v>4.1000000000000002E-2</v>
      </c>
      <c r="T65" s="260">
        <v>0</v>
      </c>
      <c r="U65" s="260">
        <v>0.308</v>
      </c>
      <c r="V65" s="260">
        <v>8.9999999999999993E-3</v>
      </c>
      <c r="W65" s="260">
        <v>5.1999999999999998E-2</v>
      </c>
      <c r="X65" s="260">
        <v>1.0999999999999999E-2</v>
      </c>
      <c r="Y65" s="260">
        <v>1.2E-2</v>
      </c>
      <c r="Z65" s="260">
        <v>2E-3</v>
      </c>
      <c r="AA65" s="260">
        <v>0.42899999999999999</v>
      </c>
      <c r="AB65" s="260">
        <v>2.1000000000000001E-2</v>
      </c>
      <c r="AC65" s="260">
        <v>0.64400000000000002</v>
      </c>
      <c r="AD65" s="260">
        <v>1.4E-2</v>
      </c>
      <c r="AE65" s="260">
        <v>0.35099999999999998</v>
      </c>
      <c r="AF65" s="260">
        <v>2E-3</v>
      </c>
      <c r="AG65" s="260">
        <v>0.35799999999999998</v>
      </c>
      <c r="AH65" s="260">
        <v>2.1000000000000001E-2</v>
      </c>
      <c r="AI65" s="260">
        <v>3.9E-2</v>
      </c>
      <c r="AJ65" s="260">
        <v>8.9999999999999998E-4</v>
      </c>
      <c r="AK65" s="260">
        <v>0.17899999999999999</v>
      </c>
      <c r="AL65" s="260">
        <v>0.02</v>
      </c>
      <c r="AM65" s="260">
        <v>0.45700000000000002</v>
      </c>
      <c r="AN65" s="260">
        <v>1.0999999999999999E-2</v>
      </c>
      <c r="AO65" s="260">
        <v>0.66300000000000003</v>
      </c>
      <c r="AP65" s="260">
        <v>1.5E-3</v>
      </c>
      <c r="AQ65" s="245"/>
      <c r="AR65" s="254">
        <f t="shared" si="8"/>
        <v>52</v>
      </c>
      <c r="AS65" s="247">
        <f t="shared" si="9"/>
        <v>43822</v>
      </c>
      <c r="AT65" s="248">
        <f t="shared" si="0"/>
        <v>0.375</v>
      </c>
      <c r="AU65" s="247">
        <f t="shared" si="0"/>
        <v>43829</v>
      </c>
      <c r="AV65" s="248">
        <f t="shared" si="52"/>
        <v>0.375</v>
      </c>
      <c r="AW65" s="26">
        <f t="shared" si="42"/>
        <v>17.300274006870602</v>
      </c>
      <c r="AX65" s="26">
        <f t="shared" si="1"/>
        <v>11.854473123818417</v>
      </c>
      <c r="AY65" s="26">
        <f t="shared" si="43"/>
        <v>46.522611272460786</v>
      </c>
      <c r="AZ65" s="26">
        <f t="shared" si="44"/>
        <v>81.683027931280236</v>
      </c>
      <c r="BA65" s="26">
        <f t="shared" si="45"/>
        <v>19.778006532569432</v>
      </c>
      <c r="BB65" s="26">
        <f t="shared" si="46"/>
        <v>22.486135266383368</v>
      </c>
      <c r="BC65" s="26">
        <f t="shared" si="47"/>
        <v>25.132904940294907</v>
      </c>
      <c r="BD65" s="29">
        <f t="shared" si="10"/>
        <v>4.7870270800207102</v>
      </c>
      <c r="BE65" s="29">
        <f t="shared" si="11"/>
        <v>27.393705204329041</v>
      </c>
      <c r="BF65" s="29">
        <f t="shared" si="12"/>
        <v>2.2086436962550793</v>
      </c>
      <c r="BG65" s="29">
        <f t="shared" si="13"/>
        <v>0.86643024072773045</v>
      </c>
      <c r="BH65" s="30">
        <f t="shared" si="14"/>
        <v>21.441294945242461</v>
      </c>
      <c r="BI65" s="179">
        <f t="shared" si="15"/>
        <v>18.126713982852475</v>
      </c>
      <c r="BJ65" s="180">
        <f t="shared" si="16"/>
        <v>20.849316975776912</v>
      </c>
      <c r="BK65" s="181"/>
      <c r="BL65" s="255">
        <f t="shared" si="17"/>
        <v>52</v>
      </c>
      <c r="BM65" s="183">
        <f t="shared" si="18"/>
        <v>18.904851134707474</v>
      </c>
      <c r="BN65" s="184">
        <f t="shared" si="19"/>
        <v>10.740203193033382</v>
      </c>
      <c r="BO65" s="184">
        <f t="shared" si="20"/>
        <v>12.186177715091677</v>
      </c>
      <c r="BP65" s="184">
        <f t="shared" si="48"/>
        <v>2.2727272727272729</v>
      </c>
      <c r="BQ65" s="184">
        <f t="shared" si="49"/>
        <v>13.397129186602871</v>
      </c>
      <c r="BR65" s="184">
        <f t="shared" si="21"/>
        <v>1.329923273657289</v>
      </c>
      <c r="BS65" s="184">
        <f t="shared" si="22"/>
        <v>0.98724804607157557</v>
      </c>
      <c r="BT65" s="184">
        <f t="shared" si="23"/>
        <v>21.407185628742514</v>
      </c>
      <c r="BU65" s="184">
        <f t="shared" si="50"/>
        <v>41.831232042832539</v>
      </c>
      <c r="BV65" s="184">
        <f t="shared" si="24"/>
        <v>39.394213407801523</v>
      </c>
      <c r="BW65" s="185">
        <f t="shared" si="25"/>
        <v>81.225445450634055</v>
      </c>
      <c r="BX65" s="257">
        <f t="shared" si="26"/>
        <v>-3.0003142752995426</v>
      </c>
      <c r="BY65" s="256" t="str">
        <f t="shared" si="51"/>
        <v>○</v>
      </c>
      <c r="BZ65" s="249"/>
      <c r="CA65" s="250">
        <f t="shared" si="27"/>
        <v>52</v>
      </c>
      <c r="CB65" s="251">
        <f t="shared" si="27"/>
        <v>43822</v>
      </c>
      <c r="CC65" s="252">
        <f t="shared" si="27"/>
        <v>0.375</v>
      </c>
      <c r="CD65" s="251">
        <f t="shared" si="27"/>
        <v>43829</v>
      </c>
      <c r="CE65" s="252">
        <f t="shared" si="27"/>
        <v>0.375</v>
      </c>
      <c r="CF65" s="192">
        <f t="shared" si="29"/>
        <v>0.41586917665935763</v>
      </c>
      <c r="CG65" s="192">
        <f t="shared" si="30"/>
        <v>0.28496138129228432</v>
      </c>
      <c r="CH65" s="192">
        <f t="shared" si="31"/>
        <v>1.1183244865507942</v>
      </c>
      <c r="CI65" s="192">
        <f t="shared" si="32"/>
        <v>1.9635211303204938</v>
      </c>
      <c r="CJ65" s="192">
        <f t="shared" si="33"/>
        <v>1.8998753075186197</v>
      </c>
      <c r="CK65" s="192">
        <f t="shared" si="34"/>
        <v>1.3943652478684325</v>
      </c>
      <c r="CL65" s="192">
        <f t="shared" si="35"/>
        <v>0.89096148013345455</v>
      </c>
      <c r="CM65" s="192">
        <f t="shared" si="36"/>
        <v>8.6357968523573608E-2</v>
      </c>
      <c r="CN65" s="192">
        <f t="shared" si="37"/>
        <v>0.62978128264752464</v>
      </c>
      <c r="CO65" s="192">
        <f t="shared" si="38"/>
        <v>8.6357968523573608E-2</v>
      </c>
      <c r="CP65" s="192">
        <f t="shared" si="39"/>
        <v>2.1062919152091127E-2</v>
      </c>
      <c r="CQ65" s="193">
        <f t="shared" si="40"/>
        <v>0.8593671014053178</v>
      </c>
      <c r="CR65" s="7"/>
      <c r="CS65" s="7"/>
    </row>
    <row r="66" spans="1:97" s="1" customFormat="1" ht="15" customHeight="1">
      <c r="A66" s="16"/>
      <c r="B66" s="225"/>
      <c r="C66" s="54"/>
      <c r="D66" s="242"/>
      <c r="E66" s="58"/>
      <c r="F66" s="87"/>
      <c r="G66" s="223"/>
      <c r="H66" s="87"/>
      <c r="I66" s="223"/>
      <c r="J66" s="87" t="str">
        <f t="shared" si="7"/>
        <v/>
      </c>
      <c r="K66" s="223" t="str">
        <f t="shared" si="41"/>
        <v/>
      </c>
      <c r="L66" s="87" t="str">
        <f t="shared" ref="L66:L79" si="53">IF($J$9="NO",K66*(20+273)/(J66+273),"Directly enter the air volume value here!")</f>
        <v>Directly enter the air volume value here!</v>
      </c>
      <c r="M66" s="22"/>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9"/>
      <c r="AQ66" s="114"/>
      <c r="AR66" s="28" t="str">
        <f t="shared" si="8"/>
        <v/>
      </c>
      <c r="AS66" s="64" t="str">
        <f t="shared" si="9"/>
        <v/>
      </c>
      <c r="AT66" s="65" t="str">
        <f t="shared" si="0"/>
        <v/>
      </c>
      <c r="AU66" s="64" t="str">
        <f t="shared" si="0"/>
        <v/>
      </c>
      <c r="AV66" s="65" t="str">
        <f t="shared" si="52"/>
        <v/>
      </c>
      <c r="AW66" s="26" t="str">
        <f t="shared" si="42"/>
        <v/>
      </c>
      <c r="AX66" s="26" t="str">
        <f t="shared" si="1"/>
        <v/>
      </c>
      <c r="AY66" s="26" t="str">
        <f t="shared" si="43"/>
        <v/>
      </c>
      <c r="AZ66" s="26" t="str">
        <f t="shared" si="44"/>
        <v/>
      </c>
      <c r="BA66" s="26" t="str">
        <f t="shared" si="45"/>
        <v/>
      </c>
      <c r="BB66" s="26" t="str">
        <f t="shared" si="46"/>
        <v/>
      </c>
      <c r="BC66" s="26" t="str">
        <f t="shared" si="47"/>
        <v/>
      </c>
      <c r="BD66" s="29" t="str">
        <f t="shared" si="10"/>
        <v/>
      </c>
      <c r="BE66" s="29" t="str">
        <f t="shared" si="11"/>
        <v/>
      </c>
      <c r="BF66" s="29" t="str">
        <f t="shared" si="12"/>
        <v/>
      </c>
      <c r="BG66" s="29" t="str">
        <f t="shared" si="13"/>
        <v/>
      </c>
      <c r="BH66" s="30" t="str">
        <f t="shared" si="14"/>
        <v/>
      </c>
      <c r="BI66" s="179" t="str">
        <f t="shared" si="15"/>
        <v/>
      </c>
      <c r="BJ66" s="180" t="str">
        <f t="shared" si="16"/>
        <v/>
      </c>
      <c r="BK66" s="181"/>
      <c r="BL66" s="182" t="str">
        <f t="shared" si="17"/>
        <v/>
      </c>
      <c r="BM66" s="183" t="str">
        <f t="shared" si="18"/>
        <v/>
      </c>
      <c r="BN66" s="184" t="str">
        <f t="shared" si="19"/>
        <v/>
      </c>
      <c r="BO66" s="184" t="str">
        <f t="shared" si="20"/>
        <v/>
      </c>
      <c r="BP66" s="184" t="str">
        <f t="shared" si="48"/>
        <v/>
      </c>
      <c r="BQ66" s="184" t="str">
        <f t="shared" si="49"/>
        <v/>
      </c>
      <c r="BR66" s="184" t="str">
        <f t="shared" si="21"/>
        <v/>
      </c>
      <c r="BS66" s="184" t="str">
        <f t="shared" si="22"/>
        <v/>
      </c>
      <c r="BT66" s="184" t="str">
        <f t="shared" si="23"/>
        <v/>
      </c>
      <c r="BU66" s="184" t="str">
        <f t="shared" si="50"/>
        <v/>
      </c>
      <c r="BV66" s="184" t="str">
        <f t="shared" si="24"/>
        <v/>
      </c>
      <c r="BW66" s="185" t="e">
        <f t="shared" si="25"/>
        <v>#N/A</v>
      </c>
      <c r="BX66" s="186" t="e">
        <f t="shared" ref="BX66:BX78" si="54">IF(OR($A66="",$BU66="",$BV66=""),NA(),100*($BV66-$BU66)/($BV66+$BU66))</f>
        <v>#N/A</v>
      </c>
      <c r="BY66" s="187" t="str">
        <f t="shared" si="51"/>
        <v/>
      </c>
      <c r="BZ66" s="188"/>
      <c r="CA66" s="189" t="str">
        <f t="shared" si="27"/>
        <v/>
      </c>
      <c r="CB66" s="190" t="str">
        <f t="shared" si="27"/>
        <v/>
      </c>
      <c r="CC66" s="191" t="str">
        <f t="shared" si="27"/>
        <v/>
      </c>
      <c r="CD66" s="190" t="str">
        <f t="shared" si="27"/>
        <v/>
      </c>
      <c r="CE66" s="191" t="str">
        <f t="shared" si="27"/>
        <v/>
      </c>
      <c r="CF66" s="192" t="str">
        <f t="shared" ref="CF66:CF88" si="55">IF(ISNUMBER(AW66)=FALSE,"",0.082*(273.15+20)*AW66*0.000000001/0.000001)</f>
        <v/>
      </c>
      <c r="CG66" s="192" t="str">
        <f t="shared" ref="CG66:CG88" si="56">IF(ISNUMBER(AX66)=FALSE,"",0.082*(273.15+20)*AX66*0.000000001/0.000001)</f>
        <v/>
      </c>
      <c r="CH66" s="192" t="str">
        <f t="shared" ref="CH66:CH88" si="57">IF(ISNUMBER(AY66)=FALSE,"",0.082*(273.15+20)*AY66*0.000000001/0.000001)</f>
        <v/>
      </c>
      <c r="CI66" s="192" t="str">
        <f t="shared" ref="CI66:CI88" si="58">IF(ISNUMBER(AZ66)=FALSE,"",0.082*(273.15+20)*AZ66*0.000000001/0.000001)</f>
        <v/>
      </c>
      <c r="CJ66" s="192" t="str">
        <f t="shared" ref="CJ66:CJ78" si="59">IF(ISNUMBER(BA66)=FALSE,"",BA66*$CJ$9/1000)</f>
        <v/>
      </c>
      <c r="CK66" s="192" t="str">
        <f t="shared" ref="CK66:CK78" si="60">IF(ISNUMBER(BB66)=FALSE,"",BB66*$CK$9/1000)</f>
        <v/>
      </c>
      <c r="CL66" s="192" t="str">
        <f t="shared" ref="CL66:CL78" si="61">IF(ISNUMBER(BC66)=FALSE,"",BC66*$CL$9/1000)</f>
        <v/>
      </c>
      <c r="CM66" s="192" t="str">
        <f t="shared" ref="CM66:CM78" si="62">IF(ISNUMBER(BD66)=FALSE,"",BD66*$CM$9/1000)</f>
        <v/>
      </c>
      <c r="CN66" s="192" t="str">
        <f t="shared" ref="CN66:CN78" si="63">IF(ISNUMBER(BE66)=FALSE,"",BE66*$CN$9/1000)</f>
        <v/>
      </c>
      <c r="CO66" s="192" t="str">
        <f t="shared" ref="CO66:CO78" si="64">IF(ISNUMBER(BF66)=FALSE,"",BF66*$CO$9/1000)</f>
        <v/>
      </c>
      <c r="CP66" s="192" t="str">
        <f t="shared" ref="CP66:CP78" si="65">IF(ISNUMBER(BG66)=FALSE,"",BG66*$CP$9/1000)</f>
        <v/>
      </c>
      <c r="CQ66" s="193" t="str">
        <f t="shared" ref="CQ66:CQ78" si="66">IF(ISNUMBER(BH66)=FALSE,"",BH66*$CQ$9/1000)</f>
        <v/>
      </c>
    </row>
    <row r="67" spans="1:97" s="1" customFormat="1" ht="15" customHeight="1">
      <c r="A67" s="16"/>
      <c r="B67" s="225"/>
      <c r="C67" s="54"/>
      <c r="D67" s="227"/>
      <c r="E67" s="58"/>
      <c r="F67" s="87"/>
      <c r="G67" s="223"/>
      <c r="H67" s="87"/>
      <c r="I67" s="223"/>
      <c r="J67" s="87" t="str">
        <f t="shared" si="7"/>
        <v/>
      </c>
      <c r="K67" s="223" t="str">
        <f>IF($J$9="No",(I67-G67)/1000,"")</f>
        <v/>
      </c>
      <c r="L67" s="87" t="str">
        <f t="shared" si="53"/>
        <v>Directly enter the air volume value here!</v>
      </c>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4"/>
      <c r="AR67" s="28" t="str">
        <f t="shared" si="8"/>
        <v/>
      </c>
      <c r="AS67" s="64" t="str">
        <f t="shared" si="9"/>
        <v/>
      </c>
      <c r="AT67" s="65" t="str">
        <f t="shared" si="0"/>
        <v/>
      </c>
      <c r="AU67" s="64" t="str">
        <f t="shared" si="0"/>
        <v/>
      </c>
      <c r="AV67" s="65" t="str">
        <f t="shared" si="52"/>
        <v/>
      </c>
      <c r="AW67" s="26" t="str">
        <f t="shared" si="42"/>
        <v/>
      </c>
      <c r="AX67" s="26" t="str">
        <f t="shared" si="1"/>
        <v/>
      </c>
      <c r="AY67" s="26" t="str">
        <f t="shared" si="43"/>
        <v/>
      </c>
      <c r="AZ67" s="26" t="str">
        <f t="shared" si="44"/>
        <v/>
      </c>
      <c r="BA67" s="26" t="str">
        <f t="shared" si="45"/>
        <v/>
      </c>
      <c r="BB67" s="26" t="str">
        <f t="shared" si="46"/>
        <v/>
      </c>
      <c r="BC67" s="26" t="str">
        <f t="shared" si="47"/>
        <v/>
      </c>
      <c r="BD67" s="29" t="str">
        <f t="shared" si="10"/>
        <v/>
      </c>
      <c r="BE67" s="29" t="str">
        <f t="shared" si="11"/>
        <v/>
      </c>
      <c r="BF67" s="29" t="str">
        <f t="shared" si="12"/>
        <v/>
      </c>
      <c r="BG67" s="29" t="str">
        <f t="shared" si="13"/>
        <v/>
      </c>
      <c r="BH67" s="30" t="str">
        <f t="shared" si="14"/>
        <v/>
      </c>
      <c r="BI67" s="179" t="str">
        <f t="shared" si="15"/>
        <v/>
      </c>
      <c r="BJ67" s="180" t="str">
        <f t="shared" si="16"/>
        <v/>
      </c>
      <c r="BK67" s="181"/>
      <c r="BL67" s="182" t="str">
        <f t="shared" si="17"/>
        <v/>
      </c>
      <c r="BM67" s="183" t="str">
        <f t="shared" si="18"/>
        <v/>
      </c>
      <c r="BN67" s="184" t="str">
        <f t="shared" si="19"/>
        <v/>
      </c>
      <c r="BO67" s="184" t="str">
        <f t="shared" si="20"/>
        <v/>
      </c>
      <c r="BP67" s="184" t="str">
        <f t="shared" si="48"/>
        <v/>
      </c>
      <c r="BQ67" s="184" t="str">
        <f t="shared" si="49"/>
        <v/>
      </c>
      <c r="BR67" s="184" t="str">
        <f t="shared" si="21"/>
        <v/>
      </c>
      <c r="BS67" s="184" t="str">
        <f t="shared" si="22"/>
        <v/>
      </c>
      <c r="BT67" s="184" t="str">
        <f t="shared" si="23"/>
        <v/>
      </c>
      <c r="BU67" s="184" t="str">
        <f t="shared" si="50"/>
        <v/>
      </c>
      <c r="BV67" s="184" t="str">
        <f t="shared" si="24"/>
        <v/>
      </c>
      <c r="BW67" s="185" t="e">
        <f t="shared" si="25"/>
        <v>#N/A</v>
      </c>
      <c r="BX67" s="186" t="e">
        <f t="shared" si="54"/>
        <v>#N/A</v>
      </c>
      <c r="BY67" s="187" t="str">
        <f t="shared" si="51"/>
        <v/>
      </c>
      <c r="BZ67" s="188"/>
      <c r="CA67" s="189" t="str">
        <f t="shared" si="27"/>
        <v/>
      </c>
      <c r="CB67" s="190" t="str">
        <f t="shared" si="27"/>
        <v/>
      </c>
      <c r="CC67" s="191" t="str">
        <f t="shared" si="27"/>
        <v/>
      </c>
      <c r="CD67" s="190" t="str">
        <f t="shared" si="27"/>
        <v/>
      </c>
      <c r="CE67" s="191" t="str">
        <f t="shared" si="27"/>
        <v/>
      </c>
      <c r="CF67" s="192" t="str">
        <f t="shared" si="55"/>
        <v/>
      </c>
      <c r="CG67" s="192" t="str">
        <f t="shared" si="56"/>
        <v/>
      </c>
      <c r="CH67" s="192" t="str">
        <f t="shared" si="57"/>
        <v/>
      </c>
      <c r="CI67" s="192" t="str">
        <f t="shared" si="58"/>
        <v/>
      </c>
      <c r="CJ67" s="192" t="str">
        <f t="shared" si="59"/>
        <v/>
      </c>
      <c r="CK67" s="192" t="str">
        <f t="shared" si="60"/>
        <v/>
      </c>
      <c r="CL67" s="192" t="str">
        <f t="shared" si="61"/>
        <v/>
      </c>
      <c r="CM67" s="192" t="str">
        <f t="shared" si="62"/>
        <v/>
      </c>
      <c r="CN67" s="192" t="str">
        <f t="shared" si="63"/>
        <v/>
      </c>
      <c r="CO67" s="192" t="str">
        <f t="shared" si="64"/>
        <v/>
      </c>
      <c r="CP67" s="192" t="str">
        <f t="shared" si="65"/>
        <v/>
      </c>
      <c r="CQ67" s="193" t="str">
        <f t="shared" si="66"/>
        <v/>
      </c>
    </row>
    <row r="68" spans="1:97" s="1" customFormat="1" ht="15" customHeight="1">
      <c r="A68" s="16"/>
      <c r="B68" s="225"/>
      <c r="C68" s="54"/>
      <c r="D68" s="227"/>
      <c r="E68" s="58"/>
      <c r="F68" s="87"/>
      <c r="G68" s="223"/>
      <c r="H68" s="87"/>
      <c r="I68" s="223"/>
      <c r="J68" s="87" t="str">
        <f t="shared" si="7"/>
        <v/>
      </c>
      <c r="K68" s="223" t="str">
        <f t="shared" ref="K68:K93" si="67">IF($J$9="No",(I68-G68)/1000,"")</f>
        <v/>
      </c>
      <c r="L68" s="87" t="str">
        <f t="shared" si="53"/>
        <v>Directly enter the air volume value here!</v>
      </c>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4"/>
      <c r="AR68" s="28" t="str">
        <f t="shared" si="8"/>
        <v/>
      </c>
      <c r="AS68" s="64" t="str">
        <f t="shared" si="9"/>
        <v/>
      </c>
      <c r="AT68" s="65" t="str">
        <f t="shared" si="0"/>
        <v/>
      </c>
      <c r="AU68" s="64" t="str">
        <f t="shared" si="0"/>
        <v/>
      </c>
      <c r="AV68" s="65" t="str">
        <f t="shared" si="52"/>
        <v/>
      </c>
      <c r="AW68" s="26" t="str">
        <f t="shared" si="42"/>
        <v/>
      </c>
      <c r="AX68" s="26" t="str">
        <f t="shared" si="1"/>
        <v/>
      </c>
      <c r="AY68" s="26" t="str">
        <f t="shared" si="43"/>
        <v/>
      </c>
      <c r="AZ68" s="26" t="str">
        <f t="shared" si="44"/>
        <v/>
      </c>
      <c r="BA68" s="26" t="str">
        <f t="shared" si="45"/>
        <v/>
      </c>
      <c r="BB68" s="26" t="str">
        <f t="shared" si="46"/>
        <v/>
      </c>
      <c r="BC68" s="26" t="str">
        <f t="shared" si="47"/>
        <v/>
      </c>
      <c r="BD68" s="29" t="str">
        <f t="shared" si="10"/>
        <v/>
      </c>
      <c r="BE68" s="29" t="str">
        <f t="shared" si="11"/>
        <v/>
      </c>
      <c r="BF68" s="29" t="str">
        <f t="shared" si="12"/>
        <v/>
      </c>
      <c r="BG68" s="29" t="str">
        <f t="shared" si="13"/>
        <v/>
      </c>
      <c r="BH68" s="30" t="str">
        <f t="shared" si="14"/>
        <v/>
      </c>
      <c r="BI68" s="179" t="str">
        <f t="shared" si="15"/>
        <v/>
      </c>
      <c r="BJ68" s="180" t="str">
        <f t="shared" si="16"/>
        <v/>
      </c>
      <c r="BK68" s="181"/>
      <c r="BL68" s="182" t="str">
        <f t="shared" si="17"/>
        <v/>
      </c>
      <c r="BM68" s="183" t="str">
        <f t="shared" si="18"/>
        <v/>
      </c>
      <c r="BN68" s="184" t="str">
        <f t="shared" si="19"/>
        <v/>
      </c>
      <c r="BO68" s="184" t="str">
        <f t="shared" si="20"/>
        <v/>
      </c>
      <c r="BP68" s="184" t="str">
        <f t="shared" si="48"/>
        <v/>
      </c>
      <c r="BQ68" s="184" t="str">
        <f t="shared" si="49"/>
        <v/>
      </c>
      <c r="BR68" s="184" t="str">
        <f t="shared" si="21"/>
        <v/>
      </c>
      <c r="BS68" s="184" t="str">
        <f t="shared" si="22"/>
        <v/>
      </c>
      <c r="BT68" s="184" t="str">
        <f t="shared" si="23"/>
        <v/>
      </c>
      <c r="BU68" s="184" t="str">
        <f t="shared" si="50"/>
        <v/>
      </c>
      <c r="BV68" s="184" t="str">
        <f t="shared" si="24"/>
        <v/>
      </c>
      <c r="BW68" s="185" t="e">
        <f t="shared" si="25"/>
        <v>#N/A</v>
      </c>
      <c r="BX68" s="186" t="e">
        <f t="shared" si="54"/>
        <v>#N/A</v>
      </c>
      <c r="BY68" s="187" t="str">
        <f t="shared" si="51"/>
        <v/>
      </c>
      <c r="BZ68" s="188"/>
      <c r="CA68" s="189" t="str">
        <f t="shared" si="27"/>
        <v/>
      </c>
      <c r="CB68" s="190" t="str">
        <f t="shared" si="27"/>
        <v/>
      </c>
      <c r="CC68" s="191" t="str">
        <f t="shared" si="27"/>
        <v/>
      </c>
      <c r="CD68" s="190" t="str">
        <f t="shared" si="27"/>
        <v/>
      </c>
      <c r="CE68" s="191" t="str">
        <f t="shared" si="27"/>
        <v/>
      </c>
      <c r="CF68" s="192" t="str">
        <f t="shared" si="55"/>
        <v/>
      </c>
      <c r="CG68" s="192" t="str">
        <f t="shared" si="56"/>
        <v/>
      </c>
      <c r="CH68" s="192" t="str">
        <f t="shared" si="57"/>
        <v/>
      </c>
      <c r="CI68" s="192" t="str">
        <f t="shared" si="58"/>
        <v/>
      </c>
      <c r="CJ68" s="192" t="str">
        <f t="shared" si="59"/>
        <v/>
      </c>
      <c r="CK68" s="192" t="str">
        <f t="shared" si="60"/>
        <v/>
      </c>
      <c r="CL68" s="192" t="str">
        <f t="shared" si="61"/>
        <v/>
      </c>
      <c r="CM68" s="192" t="str">
        <f t="shared" si="62"/>
        <v/>
      </c>
      <c r="CN68" s="192" t="str">
        <f t="shared" si="63"/>
        <v/>
      </c>
      <c r="CO68" s="192" t="str">
        <f t="shared" si="64"/>
        <v/>
      </c>
      <c r="CP68" s="192" t="str">
        <f t="shared" si="65"/>
        <v/>
      </c>
      <c r="CQ68" s="193" t="str">
        <f t="shared" si="66"/>
        <v/>
      </c>
    </row>
    <row r="69" spans="1:97" s="1" customFormat="1" ht="15" customHeight="1">
      <c r="A69" s="16"/>
      <c r="B69" s="225"/>
      <c r="C69" s="54"/>
      <c r="D69" s="227"/>
      <c r="E69" s="58"/>
      <c r="F69" s="87"/>
      <c r="G69" s="223"/>
      <c r="H69" s="87"/>
      <c r="I69" s="223"/>
      <c r="J69" s="87" t="str">
        <f>IF($J$9="No",AVERAGE(F69,H69),"")</f>
        <v/>
      </c>
      <c r="K69" s="223" t="str">
        <f t="shared" si="67"/>
        <v/>
      </c>
      <c r="L69" s="87" t="str">
        <f t="shared" si="53"/>
        <v>Directly enter the air volume value here!</v>
      </c>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4"/>
      <c r="AR69" s="28" t="str">
        <f t="shared" si="8"/>
        <v/>
      </c>
      <c r="AS69" s="64" t="str">
        <f t="shared" si="9"/>
        <v/>
      </c>
      <c r="AT69" s="65" t="str">
        <f t="shared" si="0"/>
        <v/>
      </c>
      <c r="AU69" s="64" t="str">
        <f t="shared" si="0"/>
        <v/>
      </c>
      <c r="AV69" s="65" t="str">
        <f t="shared" si="52"/>
        <v/>
      </c>
      <c r="AW69" s="26" t="str">
        <f t="shared" si="42"/>
        <v/>
      </c>
      <c r="AX69" s="26" t="str">
        <f t="shared" si="1"/>
        <v/>
      </c>
      <c r="AY69" s="26" t="str">
        <f t="shared" si="43"/>
        <v/>
      </c>
      <c r="AZ69" s="26" t="str">
        <f t="shared" si="44"/>
        <v/>
      </c>
      <c r="BA69" s="26" t="str">
        <f t="shared" si="45"/>
        <v/>
      </c>
      <c r="BB69" s="26" t="str">
        <f t="shared" si="46"/>
        <v/>
      </c>
      <c r="BC69" s="26" t="str">
        <f t="shared" si="47"/>
        <v/>
      </c>
      <c r="BD69" s="29" t="str">
        <f t="shared" si="10"/>
        <v/>
      </c>
      <c r="BE69" s="29" t="str">
        <f t="shared" si="11"/>
        <v/>
      </c>
      <c r="BF69" s="29" t="str">
        <f t="shared" si="12"/>
        <v/>
      </c>
      <c r="BG69" s="29" t="str">
        <f t="shared" si="13"/>
        <v/>
      </c>
      <c r="BH69" s="30" t="str">
        <f t="shared" si="14"/>
        <v/>
      </c>
      <c r="BI69" s="179" t="str">
        <f t="shared" si="15"/>
        <v/>
      </c>
      <c r="BJ69" s="180" t="str">
        <f t="shared" si="16"/>
        <v/>
      </c>
      <c r="BK69" s="181"/>
      <c r="BL69" s="182" t="str">
        <f t="shared" si="17"/>
        <v/>
      </c>
      <c r="BM69" s="183" t="str">
        <f t="shared" si="18"/>
        <v/>
      </c>
      <c r="BN69" s="184" t="str">
        <f t="shared" si="19"/>
        <v/>
      </c>
      <c r="BO69" s="184" t="str">
        <f t="shared" si="20"/>
        <v/>
      </c>
      <c r="BP69" s="184" t="str">
        <f t="shared" si="48"/>
        <v/>
      </c>
      <c r="BQ69" s="184" t="str">
        <f t="shared" si="49"/>
        <v/>
      </c>
      <c r="BR69" s="184" t="str">
        <f t="shared" si="21"/>
        <v/>
      </c>
      <c r="BS69" s="184" t="str">
        <f t="shared" si="22"/>
        <v/>
      </c>
      <c r="BT69" s="184" t="str">
        <f t="shared" si="23"/>
        <v/>
      </c>
      <c r="BU69" s="184" t="str">
        <f t="shared" si="50"/>
        <v/>
      </c>
      <c r="BV69" s="184" t="str">
        <f t="shared" si="24"/>
        <v/>
      </c>
      <c r="BW69" s="185" t="e">
        <f t="shared" si="25"/>
        <v>#N/A</v>
      </c>
      <c r="BX69" s="186" t="e">
        <f t="shared" si="54"/>
        <v>#N/A</v>
      </c>
      <c r="BY69" s="187" t="str">
        <f t="shared" si="51"/>
        <v/>
      </c>
      <c r="BZ69" s="188"/>
      <c r="CA69" s="189" t="str">
        <f t="shared" si="27"/>
        <v/>
      </c>
      <c r="CB69" s="190" t="str">
        <f t="shared" si="27"/>
        <v/>
      </c>
      <c r="CC69" s="191" t="str">
        <f t="shared" si="27"/>
        <v/>
      </c>
      <c r="CD69" s="190" t="str">
        <f t="shared" si="27"/>
        <v/>
      </c>
      <c r="CE69" s="191" t="str">
        <f t="shared" si="27"/>
        <v/>
      </c>
      <c r="CF69" s="192" t="str">
        <f t="shared" si="55"/>
        <v/>
      </c>
      <c r="CG69" s="192" t="str">
        <f t="shared" si="56"/>
        <v/>
      </c>
      <c r="CH69" s="192" t="str">
        <f t="shared" si="57"/>
        <v/>
      </c>
      <c r="CI69" s="192" t="str">
        <f t="shared" si="58"/>
        <v/>
      </c>
      <c r="CJ69" s="192" t="str">
        <f t="shared" si="59"/>
        <v/>
      </c>
      <c r="CK69" s="192" t="str">
        <f t="shared" si="60"/>
        <v/>
      </c>
      <c r="CL69" s="192" t="str">
        <f t="shared" si="61"/>
        <v/>
      </c>
      <c r="CM69" s="192" t="str">
        <f t="shared" si="62"/>
        <v/>
      </c>
      <c r="CN69" s="192" t="str">
        <f t="shared" si="63"/>
        <v/>
      </c>
      <c r="CO69" s="192" t="str">
        <f t="shared" si="64"/>
        <v/>
      </c>
      <c r="CP69" s="192" t="str">
        <f t="shared" si="65"/>
        <v/>
      </c>
      <c r="CQ69" s="193" t="str">
        <f t="shared" si="66"/>
        <v/>
      </c>
    </row>
    <row r="70" spans="1:97" s="1" customFormat="1" ht="15" customHeight="1">
      <c r="A70" s="16"/>
      <c r="B70" s="225"/>
      <c r="C70" s="54"/>
      <c r="D70" s="227"/>
      <c r="E70" s="58"/>
      <c r="F70" s="87"/>
      <c r="G70" s="223"/>
      <c r="H70" s="87"/>
      <c r="I70" s="223"/>
      <c r="J70" s="87" t="str">
        <f t="shared" si="7"/>
        <v/>
      </c>
      <c r="K70" s="223" t="str">
        <f t="shared" si="67"/>
        <v/>
      </c>
      <c r="L70" s="87" t="str">
        <f t="shared" si="53"/>
        <v>Directly enter the air volume value here!</v>
      </c>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4"/>
      <c r="AR70" s="28" t="str">
        <f t="shared" si="8"/>
        <v/>
      </c>
      <c r="AS70" s="64" t="str">
        <f t="shared" si="9"/>
        <v/>
      </c>
      <c r="AT70" s="65" t="str">
        <f t="shared" si="0"/>
        <v/>
      </c>
      <c r="AU70" s="64" t="str">
        <f t="shared" si="0"/>
        <v/>
      </c>
      <c r="AV70" s="65" t="str">
        <f t="shared" si="52"/>
        <v/>
      </c>
      <c r="AW70" s="26" t="str">
        <f t="shared" si="42"/>
        <v/>
      </c>
      <c r="AX70" s="26" t="str">
        <f t="shared" si="1"/>
        <v/>
      </c>
      <c r="AY70" s="26" t="str">
        <f t="shared" si="43"/>
        <v/>
      </c>
      <c r="AZ70" s="26" t="str">
        <f t="shared" si="44"/>
        <v/>
      </c>
      <c r="BA70" s="26" t="str">
        <f t="shared" si="45"/>
        <v/>
      </c>
      <c r="BB70" s="26" t="str">
        <f t="shared" si="46"/>
        <v/>
      </c>
      <c r="BC70" s="26" t="str">
        <f t="shared" si="47"/>
        <v/>
      </c>
      <c r="BD70" s="29" t="str">
        <f t="shared" si="10"/>
        <v/>
      </c>
      <c r="BE70" s="29" t="str">
        <f t="shared" si="11"/>
        <v/>
      </c>
      <c r="BF70" s="29" t="str">
        <f t="shared" si="12"/>
        <v/>
      </c>
      <c r="BG70" s="29" t="str">
        <f t="shared" si="13"/>
        <v/>
      </c>
      <c r="BH70" s="30" t="str">
        <f t="shared" si="14"/>
        <v/>
      </c>
      <c r="BI70" s="179" t="str">
        <f t="shared" si="15"/>
        <v/>
      </c>
      <c r="BJ70" s="180" t="str">
        <f t="shared" si="16"/>
        <v/>
      </c>
      <c r="BK70" s="181"/>
      <c r="BL70" s="182" t="str">
        <f t="shared" si="17"/>
        <v/>
      </c>
      <c r="BM70" s="183" t="str">
        <f t="shared" si="18"/>
        <v/>
      </c>
      <c r="BN70" s="184" t="str">
        <f t="shared" si="19"/>
        <v/>
      </c>
      <c r="BO70" s="184" t="str">
        <f t="shared" si="20"/>
        <v/>
      </c>
      <c r="BP70" s="184" t="str">
        <f t="shared" si="48"/>
        <v/>
      </c>
      <c r="BQ70" s="184" t="str">
        <f t="shared" si="49"/>
        <v/>
      </c>
      <c r="BR70" s="184" t="str">
        <f t="shared" si="21"/>
        <v/>
      </c>
      <c r="BS70" s="184" t="str">
        <f t="shared" si="22"/>
        <v/>
      </c>
      <c r="BT70" s="184" t="str">
        <f t="shared" si="23"/>
        <v/>
      </c>
      <c r="BU70" s="184" t="str">
        <f t="shared" si="50"/>
        <v/>
      </c>
      <c r="BV70" s="184" t="str">
        <f t="shared" si="24"/>
        <v/>
      </c>
      <c r="BW70" s="185" t="e">
        <f t="shared" si="25"/>
        <v>#N/A</v>
      </c>
      <c r="BX70" s="186" t="e">
        <f t="shared" si="54"/>
        <v>#N/A</v>
      </c>
      <c r="BY70" s="187" t="str">
        <f>IF($B70="","",IF(ABS(BX70)&lt;=8,"○",IF(AND((BU70+BV70)&lt;=100,ABS(BX70)&lt;=15),"○",IF(AND((BU70+BV70)&lt;50,ABS(BX70)&lt;=30),"○","x"))))</f>
        <v/>
      </c>
      <c r="BZ70" s="188"/>
      <c r="CA70" s="189" t="str">
        <f t="shared" si="27"/>
        <v/>
      </c>
      <c r="CB70" s="190" t="str">
        <f t="shared" si="27"/>
        <v/>
      </c>
      <c r="CC70" s="191" t="str">
        <f t="shared" si="27"/>
        <v/>
      </c>
      <c r="CD70" s="190" t="str">
        <f t="shared" si="27"/>
        <v/>
      </c>
      <c r="CE70" s="191" t="str">
        <f t="shared" si="27"/>
        <v/>
      </c>
      <c r="CF70" s="192" t="str">
        <f t="shared" si="55"/>
        <v/>
      </c>
      <c r="CG70" s="192" t="str">
        <f t="shared" si="56"/>
        <v/>
      </c>
      <c r="CH70" s="192" t="str">
        <f t="shared" si="57"/>
        <v/>
      </c>
      <c r="CI70" s="192" t="str">
        <f t="shared" si="58"/>
        <v/>
      </c>
      <c r="CJ70" s="192" t="str">
        <f t="shared" si="59"/>
        <v/>
      </c>
      <c r="CK70" s="192" t="str">
        <f t="shared" si="60"/>
        <v/>
      </c>
      <c r="CL70" s="192" t="str">
        <f t="shared" si="61"/>
        <v/>
      </c>
      <c r="CM70" s="192" t="str">
        <f t="shared" si="62"/>
        <v/>
      </c>
      <c r="CN70" s="192" t="str">
        <f t="shared" si="63"/>
        <v/>
      </c>
      <c r="CO70" s="192" t="str">
        <f t="shared" si="64"/>
        <v/>
      </c>
      <c r="CP70" s="192" t="str">
        <f t="shared" si="65"/>
        <v/>
      </c>
      <c r="CQ70" s="193" t="str">
        <f t="shared" si="66"/>
        <v/>
      </c>
    </row>
    <row r="71" spans="1:97" s="1" customFormat="1" ht="15" customHeight="1">
      <c r="A71" s="16"/>
      <c r="B71" s="225"/>
      <c r="C71" s="54"/>
      <c r="D71" s="227"/>
      <c r="E71" s="58"/>
      <c r="F71" s="87"/>
      <c r="G71" s="223"/>
      <c r="H71" s="87"/>
      <c r="I71" s="223"/>
      <c r="J71" s="87" t="str">
        <f t="shared" si="7"/>
        <v/>
      </c>
      <c r="K71" s="223" t="str">
        <f t="shared" si="67"/>
        <v/>
      </c>
      <c r="L71" s="87" t="str">
        <f t="shared" si="53"/>
        <v>Directly enter the air volume value here!</v>
      </c>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4"/>
      <c r="AR71" s="28" t="str">
        <f t="shared" si="8"/>
        <v/>
      </c>
      <c r="AS71" s="64" t="str">
        <f t="shared" si="9"/>
        <v/>
      </c>
      <c r="AT71" s="65" t="str">
        <f t="shared" si="0"/>
        <v/>
      </c>
      <c r="AU71" s="64" t="str">
        <f t="shared" si="0"/>
        <v/>
      </c>
      <c r="AV71" s="65" t="str">
        <f t="shared" si="52"/>
        <v/>
      </c>
      <c r="AW71" s="26" t="str">
        <f t="shared" si="42"/>
        <v/>
      </c>
      <c r="AX71" s="26" t="str">
        <f t="shared" si="1"/>
        <v/>
      </c>
      <c r="AY71" s="26" t="str">
        <f t="shared" si="43"/>
        <v/>
      </c>
      <c r="AZ71" s="26" t="str">
        <f t="shared" si="44"/>
        <v/>
      </c>
      <c r="BA71" s="26" t="str">
        <f t="shared" si="45"/>
        <v/>
      </c>
      <c r="BB71" s="26" t="str">
        <f t="shared" si="46"/>
        <v/>
      </c>
      <c r="BC71" s="26" t="str">
        <f t="shared" si="47"/>
        <v/>
      </c>
      <c r="BD71" s="29" t="str">
        <f t="shared" si="10"/>
        <v/>
      </c>
      <c r="BE71" s="29" t="str">
        <f t="shared" si="11"/>
        <v/>
      </c>
      <c r="BF71" s="29" t="str">
        <f t="shared" si="12"/>
        <v/>
      </c>
      <c r="BG71" s="29" t="str">
        <f t="shared" si="13"/>
        <v/>
      </c>
      <c r="BH71" s="30" t="str">
        <f t="shared" si="14"/>
        <v/>
      </c>
      <c r="BI71" s="179" t="str">
        <f t="shared" si="15"/>
        <v/>
      </c>
      <c r="BJ71" s="180" t="str">
        <f t="shared" si="16"/>
        <v/>
      </c>
      <c r="BK71" s="181"/>
      <c r="BL71" s="182" t="str">
        <f t="shared" si="17"/>
        <v/>
      </c>
      <c r="BM71" s="183" t="str">
        <f t="shared" si="18"/>
        <v/>
      </c>
      <c r="BN71" s="184" t="str">
        <f t="shared" si="19"/>
        <v/>
      </c>
      <c r="BO71" s="184" t="str">
        <f t="shared" si="20"/>
        <v/>
      </c>
      <c r="BP71" s="184" t="str">
        <f t="shared" si="48"/>
        <v/>
      </c>
      <c r="BQ71" s="184" t="str">
        <f t="shared" si="49"/>
        <v/>
      </c>
      <c r="BR71" s="184" t="str">
        <f t="shared" si="21"/>
        <v/>
      </c>
      <c r="BS71" s="184" t="str">
        <f t="shared" si="22"/>
        <v/>
      </c>
      <c r="BT71" s="184" t="str">
        <f t="shared" si="23"/>
        <v/>
      </c>
      <c r="BU71" s="184" t="str">
        <f t="shared" si="50"/>
        <v/>
      </c>
      <c r="BV71" s="184" t="str">
        <f t="shared" si="24"/>
        <v/>
      </c>
      <c r="BW71" s="185" t="e">
        <f t="shared" si="25"/>
        <v>#N/A</v>
      </c>
      <c r="BX71" s="186" t="e">
        <f t="shared" si="54"/>
        <v>#N/A</v>
      </c>
      <c r="BY71" s="187" t="str">
        <f t="shared" si="51"/>
        <v/>
      </c>
      <c r="BZ71" s="188"/>
      <c r="CA71" s="189" t="str">
        <f t="shared" si="27"/>
        <v/>
      </c>
      <c r="CB71" s="190" t="str">
        <f t="shared" si="27"/>
        <v/>
      </c>
      <c r="CC71" s="191" t="str">
        <f t="shared" si="27"/>
        <v/>
      </c>
      <c r="CD71" s="190" t="str">
        <f t="shared" si="27"/>
        <v/>
      </c>
      <c r="CE71" s="191" t="str">
        <f t="shared" si="27"/>
        <v/>
      </c>
      <c r="CF71" s="192" t="str">
        <f t="shared" si="55"/>
        <v/>
      </c>
      <c r="CG71" s="192" t="str">
        <f t="shared" si="56"/>
        <v/>
      </c>
      <c r="CH71" s="192" t="str">
        <f t="shared" si="57"/>
        <v/>
      </c>
      <c r="CI71" s="192" t="str">
        <f t="shared" si="58"/>
        <v/>
      </c>
      <c r="CJ71" s="192" t="str">
        <f t="shared" si="59"/>
        <v/>
      </c>
      <c r="CK71" s="192" t="str">
        <f t="shared" si="60"/>
        <v/>
      </c>
      <c r="CL71" s="192" t="str">
        <f t="shared" si="61"/>
        <v/>
      </c>
      <c r="CM71" s="192" t="str">
        <f t="shared" si="62"/>
        <v/>
      </c>
      <c r="CN71" s="192" t="str">
        <f t="shared" si="63"/>
        <v/>
      </c>
      <c r="CO71" s="192" t="str">
        <f t="shared" si="64"/>
        <v/>
      </c>
      <c r="CP71" s="192" t="str">
        <f t="shared" si="65"/>
        <v/>
      </c>
      <c r="CQ71" s="193" t="str">
        <f t="shared" si="66"/>
        <v/>
      </c>
    </row>
    <row r="72" spans="1:97" s="1" customFormat="1" ht="15" customHeight="1">
      <c r="A72" s="16"/>
      <c r="B72" s="225"/>
      <c r="C72" s="54"/>
      <c r="D72" s="227"/>
      <c r="E72" s="58"/>
      <c r="F72" s="87"/>
      <c r="G72" s="223"/>
      <c r="H72" s="87"/>
      <c r="I72" s="223"/>
      <c r="J72" s="87" t="str">
        <f t="shared" si="7"/>
        <v/>
      </c>
      <c r="K72" s="223" t="str">
        <f t="shared" si="67"/>
        <v/>
      </c>
      <c r="L72" s="87" t="str">
        <f t="shared" si="53"/>
        <v>Directly enter the air volume value here!</v>
      </c>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4"/>
      <c r="AR72" s="28" t="str">
        <f t="shared" si="8"/>
        <v/>
      </c>
      <c r="AS72" s="64" t="str">
        <f t="shared" si="9"/>
        <v/>
      </c>
      <c r="AT72" s="65" t="str">
        <f t="shared" si="0"/>
        <v/>
      </c>
      <c r="AU72" s="64" t="str">
        <f t="shared" si="0"/>
        <v/>
      </c>
      <c r="AV72" s="65" t="str">
        <f t="shared" si="52"/>
        <v/>
      </c>
      <c r="AW72" s="26" t="str">
        <f t="shared" si="42"/>
        <v/>
      </c>
      <c r="AX72" s="26" t="str">
        <f t="shared" si="1"/>
        <v/>
      </c>
      <c r="AY72" s="26" t="str">
        <f t="shared" si="43"/>
        <v/>
      </c>
      <c r="AZ72" s="26" t="str">
        <f t="shared" si="44"/>
        <v/>
      </c>
      <c r="BA72" s="26" t="str">
        <f t="shared" si="45"/>
        <v/>
      </c>
      <c r="BB72" s="26" t="str">
        <f t="shared" si="46"/>
        <v/>
      </c>
      <c r="BC72" s="26" t="str">
        <f t="shared" si="47"/>
        <v/>
      </c>
      <c r="BD72" s="29" t="str">
        <f t="shared" si="10"/>
        <v/>
      </c>
      <c r="BE72" s="29" t="str">
        <f t="shared" si="11"/>
        <v/>
      </c>
      <c r="BF72" s="29" t="str">
        <f t="shared" si="12"/>
        <v/>
      </c>
      <c r="BG72" s="29" t="str">
        <f t="shared" si="13"/>
        <v/>
      </c>
      <c r="BH72" s="30" t="str">
        <f t="shared" si="14"/>
        <v/>
      </c>
      <c r="BI72" s="179" t="str">
        <f t="shared" si="15"/>
        <v/>
      </c>
      <c r="BJ72" s="180" t="str">
        <f t="shared" si="16"/>
        <v/>
      </c>
      <c r="BK72" s="181"/>
      <c r="BL72" s="182" t="str">
        <f t="shared" si="17"/>
        <v/>
      </c>
      <c r="BM72" s="183" t="str">
        <f t="shared" si="18"/>
        <v/>
      </c>
      <c r="BN72" s="184" t="str">
        <f t="shared" si="19"/>
        <v/>
      </c>
      <c r="BO72" s="184" t="str">
        <f t="shared" si="20"/>
        <v/>
      </c>
      <c r="BP72" s="184" t="str">
        <f t="shared" si="48"/>
        <v/>
      </c>
      <c r="BQ72" s="184" t="str">
        <f t="shared" si="49"/>
        <v/>
      </c>
      <c r="BR72" s="184" t="str">
        <f t="shared" si="21"/>
        <v/>
      </c>
      <c r="BS72" s="184" t="str">
        <f t="shared" si="22"/>
        <v/>
      </c>
      <c r="BT72" s="184" t="str">
        <f t="shared" si="23"/>
        <v/>
      </c>
      <c r="BU72" s="184" t="str">
        <f t="shared" si="50"/>
        <v/>
      </c>
      <c r="BV72" s="184" t="str">
        <f t="shared" si="24"/>
        <v/>
      </c>
      <c r="BW72" s="185" t="e">
        <f t="shared" si="25"/>
        <v>#N/A</v>
      </c>
      <c r="BX72" s="186" t="e">
        <f t="shared" si="54"/>
        <v>#N/A</v>
      </c>
      <c r="BY72" s="187" t="str">
        <f t="shared" si="51"/>
        <v/>
      </c>
      <c r="BZ72" s="188"/>
      <c r="CA72" s="189" t="str">
        <f t="shared" si="27"/>
        <v/>
      </c>
      <c r="CB72" s="190" t="str">
        <f t="shared" si="27"/>
        <v/>
      </c>
      <c r="CC72" s="191" t="str">
        <f t="shared" si="27"/>
        <v/>
      </c>
      <c r="CD72" s="190" t="str">
        <f t="shared" si="27"/>
        <v/>
      </c>
      <c r="CE72" s="191" t="str">
        <f t="shared" si="27"/>
        <v/>
      </c>
      <c r="CF72" s="192" t="str">
        <f t="shared" si="55"/>
        <v/>
      </c>
      <c r="CG72" s="192" t="str">
        <f t="shared" si="56"/>
        <v/>
      </c>
      <c r="CH72" s="192" t="str">
        <f t="shared" si="57"/>
        <v/>
      </c>
      <c r="CI72" s="192" t="str">
        <f t="shared" si="58"/>
        <v/>
      </c>
      <c r="CJ72" s="192" t="str">
        <f t="shared" si="59"/>
        <v/>
      </c>
      <c r="CK72" s="192" t="str">
        <f t="shared" si="60"/>
        <v/>
      </c>
      <c r="CL72" s="192" t="str">
        <f t="shared" si="61"/>
        <v/>
      </c>
      <c r="CM72" s="192" t="str">
        <f t="shared" si="62"/>
        <v/>
      </c>
      <c r="CN72" s="192" t="str">
        <f t="shared" si="63"/>
        <v/>
      </c>
      <c r="CO72" s="192" t="str">
        <f t="shared" si="64"/>
        <v/>
      </c>
      <c r="CP72" s="192" t="str">
        <f t="shared" si="65"/>
        <v/>
      </c>
      <c r="CQ72" s="193" t="str">
        <f t="shared" si="66"/>
        <v/>
      </c>
    </row>
    <row r="73" spans="1:97" s="1" customFormat="1" ht="15" customHeight="1">
      <c r="A73" s="16"/>
      <c r="B73" s="225"/>
      <c r="C73" s="54"/>
      <c r="D73" s="227"/>
      <c r="E73" s="58"/>
      <c r="F73" s="87"/>
      <c r="G73" s="223"/>
      <c r="H73" s="87"/>
      <c r="I73" s="223"/>
      <c r="J73" s="87" t="str">
        <f t="shared" si="7"/>
        <v/>
      </c>
      <c r="K73" s="223" t="str">
        <f t="shared" si="67"/>
        <v/>
      </c>
      <c r="L73" s="87" t="str">
        <f t="shared" si="53"/>
        <v>Directly enter the air volume value here!</v>
      </c>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4"/>
      <c r="AR73" s="28" t="str">
        <f t="shared" si="8"/>
        <v/>
      </c>
      <c r="AS73" s="64" t="str">
        <f t="shared" si="9"/>
        <v/>
      </c>
      <c r="AT73" s="65" t="str">
        <f t="shared" si="0"/>
        <v/>
      </c>
      <c r="AU73" s="64" t="str">
        <f t="shared" si="0"/>
        <v/>
      </c>
      <c r="AV73" s="65" t="str">
        <f t="shared" si="52"/>
        <v/>
      </c>
      <c r="AW73" s="26" t="str">
        <f t="shared" si="42"/>
        <v/>
      </c>
      <c r="AX73" s="26" t="str">
        <f t="shared" si="1"/>
        <v/>
      </c>
      <c r="AY73" s="26" t="str">
        <f t="shared" si="43"/>
        <v/>
      </c>
      <c r="AZ73" s="26" t="str">
        <f t="shared" si="44"/>
        <v/>
      </c>
      <c r="BA73" s="26" t="str">
        <f t="shared" si="45"/>
        <v/>
      </c>
      <c r="BB73" s="26" t="str">
        <f t="shared" si="46"/>
        <v/>
      </c>
      <c r="BC73" s="26" t="str">
        <f t="shared" si="47"/>
        <v/>
      </c>
      <c r="BD73" s="29" t="str">
        <f t="shared" si="10"/>
        <v/>
      </c>
      <c r="BE73" s="29" t="str">
        <f t="shared" si="11"/>
        <v/>
      </c>
      <c r="BF73" s="29" t="str">
        <f t="shared" si="12"/>
        <v/>
      </c>
      <c r="BG73" s="29" t="str">
        <f t="shared" si="13"/>
        <v/>
      </c>
      <c r="BH73" s="30" t="str">
        <f t="shared" si="14"/>
        <v/>
      </c>
      <c r="BI73" s="179" t="str">
        <f t="shared" si="15"/>
        <v/>
      </c>
      <c r="BJ73" s="180" t="str">
        <f t="shared" si="16"/>
        <v/>
      </c>
      <c r="BK73" s="181"/>
      <c r="BL73" s="182" t="str">
        <f t="shared" si="17"/>
        <v/>
      </c>
      <c r="BM73" s="183" t="str">
        <f t="shared" si="18"/>
        <v/>
      </c>
      <c r="BN73" s="184" t="str">
        <f t="shared" si="19"/>
        <v/>
      </c>
      <c r="BO73" s="184" t="str">
        <f t="shared" si="20"/>
        <v/>
      </c>
      <c r="BP73" s="184" t="str">
        <f t="shared" si="48"/>
        <v/>
      </c>
      <c r="BQ73" s="184" t="str">
        <f t="shared" si="49"/>
        <v/>
      </c>
      <c r="BR73" s="184" t="str">
        <f t="shared" si="21"/>
        <v/>
      </c>
      <c r="BS73" s="184" t="str">
        <f t="shared" si="22"/>
        <v/>
      </c>
      <c r="BT73" s="184" t="str">
        <f t="shared" si="23"/>
        <v/>
      </c>
      <c r="BU73" s="184" t="str">
        <f t="shared" si="50"/>
        <v/>
      </c>
      <c r="BV73" s="184" t="str">
        <f t="shared" si="24"/>
        <v/>
      </c>
      <c r="BW73" s="185" t="e">
        <f t="shared" si="25"/>
        <v>#N/A</v>
      </c>
      <c r="BX73" s="186" t="e">
        <f t="shared" si="54"/>
        <v>#N/A</v>
      </c>
      <c r="BY73" s="187" t="str">
        <f t="shared" si="51"/>
        <v/>
      </c>
      <c r="BZ73" s="188"/>
      <c r="CA73" s="189" t="str">
        <f t="shared" si="27"/>
        <v/>
      </c>
      <c r="CB73" s="190" t="str">
        <f t="shared" si="27"/>
        <v/>
      </c>
      <c r="CC73" s="191" t="str">
        <f t="shared" si="27"/>
        <v/>
      </c>
      <c r="CD73" s="190" t="str">
        <f t="shared" si="27"/>
        <v/>
      </c>
      <c r="CE73" s="191" t="str">
        <f t="shared" si="27"/>
        <v/>
      </c>
      <c r="CF73" s="192" t="str">
        <f t="shared" si="55"/>
        <v/>
      </c>
      <c r="CG73" s="192" t="str">
        <f t="shared" si="56"/>
        <v/>
      </c>
      <c r="CH73" s="192" t="str">
        <f t="shared" si="57"/>
        <v/>
      </c>
      <c r="CI73" s="192" t="str">
        <f t="shared" si="58"/>
        <v/>
      </c>
      <c r="CJ73" s="192" t="str">
        <f t="shared" si="59"/>
        <v/>
      </c>
      <c r="CK73" s="192" t="str">
        <f t="shared" si="60"/>
        <v/>
      </c>
      <c r="CL73" s="192" t="str">
        <f t="shared" si="61"/>
        <v/>
      </c>
      <c r="CM73" s="192" t="str">
        <f t="shared" si="62"/>
        <v/>
      </c>
      <c r="CN73" s="192" t="str">
        <f t="shared" si="63"/>
        <v/>
      </c>
      <c r="CO73" s="192" t="str">
        <f t="shared" si="64"/>
        <v/>
      </c>
      <c r="CP73" s="192" t="str">
        <f t="shared" si="65"/>
        <v/>
      </c>
      <c r="CQ73" s="193" t="str">
        <f t="shared" si="66"/>
        <v/>
      </c>
    </row>
    <row r="74" spans="1:97" s="1" customFormat="1" ht="15" customHeight="1">
      <c r="A74" s="16"/>
      <c r="B74" s="225"/>
      <c r="C74" s="54"/>
      <c r="D74" s="227"/>
      <c r="E74" s="58"/>
      <c r="F74" s="87"/>
      <c r="G74" s="223"/>
      <c r="H74" s="87"/>
      <c r="I74" s="223"/>
      <c r="J74" s="87" t="str">
        <f t="shared" si="7"/>
        <v/>
      </c>
      <c r="K74" s="223" t="str">
        <f t="shared" si="67"/>
        <v/>
      </c>
      <c r="L74" s="87" t="str">
        <f t="shared" si="53"/>
        <v>Directly enter the air volume value here!</v>
      </c>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4"/>
      <c r="AR74" s="28" t="str">
        <f t="shared" si="8"/>
        <v/>
      </c>
      <c r="AS74" s="64" t="str">
        <f t="shared" si="9"/>
        <v/>
      </c>
      <c r="AT74" s="65" t="str">
        <f t="shared" si="0"/>
        <v/>
      </c>
      <c r="AU74" s="64" t="str">
        <f t="shared" si="0"/>
        <v/>
      </c>
      <c r="AV74" s="65" t="str">
        <f t="shared" si="52"/>
        <v/>
      </c>
      <c r="AW74" s="26" t="str">
        <f t="shared" si="42"/>
        <v/>
      </c>
      <c r="AX74" s="26" t="str">
        <f t="shared" si="1"/>
        <v/>
      </c>
      <c r="AY74" s="26" t="str">
        <f t="shared" si="43"/>
        <v/>
      </c>
      <c r="AZ74" s="26" t="str">
        <f t="shared" si="44"/>
        <v/>
      </c>
      <c r="BA74" s="26" t="str">
        <f t="shared" si="45"/>
        <v/>
      </c>
      <c r="BB74" s="26" t="str">
        <f t="shared" si="46"/>
        <v/>
      </c>
      <c r="BC74" s="26" t="str">
        <f t="shared" si="47"/>
        <v/>
      </c>
      <c r="BD74" s="29" t="str">
        <f t="shared" si="10"/>
        <v/>
      </c>
      <c r="BE74" s="29" t="str">
        <f t="shared" si="11"/>
        <v/>
      </c>
      <c r="BF74" s="29" t="str">
        <f t="shared" si="12"/>
        <v/>
      </c>
      <c r="BG74" s="29" t="str">
        <f t="shared" si="13"/>
        <v/>
      </c>
      <c r="BH74" s="30" t="str">
        <f t="shared" si="14"/>
        <v/>
      </c>
      <c r="BI74" s="179" t="str">
        <f t="shared" si="15"/>
        <v/>
      </c>
      <c r="BJ74" s="180" t="str">
        <f t="shared" si="16"/>
        <v/>
      </c>
      <c r="BK74" s="181"/>
      <c r="BL74" s="182" t="str">
        <f t="shared" si="17"/>
        <v/>
      </c>
      <c r="BM74" s="183" t="str">
        <f t="shared" si="18"/>
        <v/>
      </c>
      <c r="BN74" s="184" t="str">
        <f t="shared" si="19"/>
        <v/>
      </c>
      <c r="BO74" s="184" t="str">
        <f t="shared" si="20"/>
        <v/>
      </c>
      <c r="BP74" s="184" t="str">
        <f t="shared" si="48"/>
        <v/>
      </c>
      <c r="BQ74" s="184" t="str">
        <f t="shared" si="49"/>
        <v/>
      </c>
      <c r="BR74" s="184" t="str">
        <f t="shared" si="21"/>
        <v/>
      </c>
      <c r="BS74" s="184" t="str">
        <f t="shared" si="22"/>
        <v/>
      </c>
      <c r="BT74" s="184" t="str">
        <f t="shared" si="23"/>
        <v/>
      </c>
      <c r="BU74" s="184" t="str">
        <f t="shared" si="50"/>
        <v/>
      </c>
      <c r="BV74" s="184" t="str">
        <f t="shared" si="24"/>
        <v/>
      </c>
      <c r="BW74" s="185" t="e">
        <f t="shared" si="25"/>
        <v>#N/A</v>
      </c>
      <c r="BX74" s="186" t="e">
        <f t="shared" si="54"/>
        <v>#N/A</v>
      </c>
      <c r="BY74" s="187" t="str">
        <f t="shared" si="51"/>
        <v/>
      </c>
      <c r="BZ74" s="188"/>
      <c r="CA74" s="189" t="str">
        <f t="shared" si="27"/>
        <v/>
      </c>
      <c r="CB74" s="190" t="str">
        <f t="shared" si="27"/>
        <v/>
      </c>
      <c r="CC74" s="191" t="str">
        <f t="shared" si="27"/>
        <v/>
      </c>
      <c r="CD74" s="190" t="str">
        <f t="shared" si="27"/>
        <v/>
      </c>
      <c r="CE74" s="191" t="str">
        <f t="shared" ref="CE74:CE116" si="68">IF(E74="","",E74)</f>
        <v/>
      </c>
      <c r="CF74" s="192" t="str">
        <f t="shared" si="55"/>
        <v/>
      </c>
      <c r="CG74" s="192" t="str">
        <f t="shared" si="56"/>
        <v/>
      </c>
      <c r="CH74" s="192" t="str">
        <f t="shared" si="57"/>
        <v/>
      </c>
      <c r="CI74" s="192" t="str">
        <f t="shared" si="58"/>
        <v/>
      </c>
      <c r="CJ74" s="192" t="str">
        <f t="shared" si="59"/>
        <v/>
      </c>
      <c r="CK74" s="192" t="str">
        <f t="shared" si="60"/>
        <v/>
      </c>
      <c r="CL74" s="192" t="str">
        <f t="shared" si="61"/>
        <v/>
      </c>
      <c r="CM74" s="192" t="str">
        <f t="shared" si="62"/>
        <v/>
      </c>
      <c r="CN74" s="192" t="str">
        <f t="shared" si="63"/>
        <v/>
      </c>
      <c r="CO74" s="192" t="str">
        <f t="shared" si="64"/>
        <v/>
      </c>
      <c r="CP74" s="192" t="str">
        <f t="shared" si="65"/>
        <v/>
      </c>
      <c r="CQ74" s="193" t="str">
        <f t="shared" si="66"/>
        <v/>
      </c>
    </row>
    <row r="75" spans="1:97" s="1" customFormat="1" ht="15" customHeight="1">
      <c r="A75" s="16"/>
      <c r="B75" s="225"/>
      <c r="C75" s="54"/>
      <c r="D75" s="227"/>
      <c r="E75" s="58"/>
      <c r="F75" s="87"/>
      <c r="G75" s="223"/>
      <c r="H75" s="87"/>
      <c r="I75" s="223"/>
      <c r="J75" s="87" t="str">
        <f t="shared" si="7"/>
        <v/>
      </c>
      <c r="K75" s="223" t="str">
        <f t="shared" si="67"/>
        <v/>
      </c>
      <c r="L75" s="87" t="str">
        <f t="shared" si="53"/>
        <v>Directly enter the air volume value here!</v>
      </c>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4"/>
      <c r="AR75" s="28" t="str">
        <f t="shared" si="8"/>
        <v/>
      </c>
      <c r="AS75" s="64" t="str">
        <f t="shared" si="9"/>
        <v/>
      </c>
      <c r="AT75" s="65" t="str">
        <f t="shared" si="0"/>
        <v/>
      </c>
      <c r="AU75" s="64" t="str">
        <f t="shared" si="0"/>
        <v/>
      </c>
      <c r="AV75" s="65" t="str">
        <f t="shared" si="52"/>
        <v/>
      </c>
      <c r="AW75" s="26" t="str">
        <f t="shared" si="42"/>
        <v/>
      </c>
      <c r="AX75" s="26" t="str">
        <f t="shared" si="1"/>
        <v/>
      </c>
      <c r="AY75" s="26" t="str">
        <f t="shared" si="43"/>
        <v/>
      </c>
      <c r="AZ75" s="26" t="str">
        <f t="shared" si="44"/>
        <v/>
      </c>
      <c r="BA75" s="26" t="str">
        <f t="shared" si="45"/>
        <v/>
      </c>
      <c r="BB75" s="26" t="str">
        <f t="shared" si="46"/>
        <v/>
      </c>
      <c r="BC75" s="26" t="str">
        <f t="shared" si="47"/>
        <v/>
      </c>
      <c r="BD75" s="29" t="str">
        <f t="shared" si="10"/>
        <v/>
      </c>
      <c r="BE75" s="29" t="str">
        <f t="shared" si="11"/>
        <v/>
      </c>
      <c r="BF75" s="29" t="str">
        <f t="shared" si="12"/>
        <v/>
      </c>
      <c r="BG75" s="29" t="str">
        <f t="shared" si="13"/>
        <v/>
      </c>
      <c r="BH75" s="30" t="str">
        <f t="shared" si="14"/>
        <v/>
      </c>
      <c r="BI75" s="179" t="str">
        <f t="shared" si="15"/>
        <v/>
      </c>
      <c r="BJ75" s="180" t="str">
        <f t="shared" si="16"/>
        <v/>
      </c>
      <c r="BK75" s="181"/>
      <c r="BL75" s="182" t="str">
        <f t="shared" si="17"/>
        <v/>
      </c>
      <c r="BM75" s="183" t="str">
        <f t="shared" si="18"/>
        <v/>
      </c>
      <c r="BN75" s="184" t="str">
        <f t="shared" si="19"/>
        <v/>
      </c>
      <c r="BO75" s="184" t="str">
        <f t="shared" si="20"/>
        <v/>
      </c>
      <c r="BP75" s="184" t="str">
        <f t="shared" si="48"/>
        <v/>
      </c>
      <c r="BQ75" s="184" t="str">
        <f t="shared" si="49"/>
        <v/>
      </c>
      <c r="BR75" s="184" t="str">
        <f t="shared" si="21"/>
        <v/>
      </c>
      <c r="BS75" s="184" t="str">
        <f t="shared" si="22"/>
        <v/>
      </c>
      <c r="BT75" s="184" t="str">
        <f t="shared" si="23"/>
        <v/>
      </c>
      <c r="BU75" s="184" t="str">
        <f t="shared" si="50"/>
        <v/>
      </c>
      <c r="BV75" s="184" t="str">
        <f t="shared" si="24"/>
        <v/>
      </c>
      <c r="BW75" s="185" t="e">
        <f t="shared" si="25"/>
        <v>#N/A</v>
      </c>
      <c r="BX75" s="186" t="e">
        <f t="shared" si="54"/>
        <v>#N/A</v>
      </c>
      <c r="BY75" s="187" t="str">
        <f t="shared" si="51"/>
        <v/>
      </c>
      <c r="BZ75" s="188"/>
      <c r="CA75" s="189" t="str">
        <f t="shared" si="27"/>
        <v/>
      </c>
      <c r="CB75" s="190" t="str">
        <f t="shared" si="27"/>
        <v/>
      </c>
      <c r="CC75" s="191" t="str">
        <f t="shared" si="27"/>
        <v/>
      </c>
      <c r="CD75" s="190" t="str">
        <f t="shared" si="27"/>
        <v/>
      </c>
      <c r="CE75" s="191" t="str">
        <f t="shared" si="68"/>
        <v/>
      </c>
      <c r="CF75" s="192" t="str">
        <f t="shared" si="55"/>
        <v/>
      </c>
      <c r="CG75" s="192" t="str">
        <f t="shared" si="56"/>
        <v/>
      </c>
      <c r="CH75" s="192" t="str">
        <f t="shared" si="57"/>
        <v/>
      </c>
      <c r="CI75" s="192" t="str">
        <f t="shared" si="58"/>
        <v/>
      </c>
      <c r="CJ75" s="192" t="str">
        <f t="shared" si="59"/>
        <v/>
      </c>
      <c r="CK75" s="192" t="str">
        <f t="shared" si="60"/>
        <v/>
      </c>
      <c r="CL75" s="192" t="str">
        <f t="shared" si="61"/>
        <v/>
      </c>
      <c r="CM75" s="192" t="str">
        <f t="shared" si="62"/>
        <v/>
      </c>
      <c r="CN75" s="192" t="str">
        <f t="shared" si="63"/>
        <v/>
      </c>
      <c r="CO75" s="192" t="str">
        <f t="shared" si="64"/>
        <v/>
      </c>
      <c r="CP75" s="192" t="str">
        <f t="shared" si="65"/>
        <v/>
      </c>
      <c r="CQ75" s="193" t="str">
        <f t="shared" si="66"/>
        <v/>
      </c>
    </row>
    <row r="76" spans="1:97" s="1" customFormat="1" ht="15" customHeight="1">
      <c r="A76" s="16"/>
      <c r="B76" s="225"/>
      <c r="C76" s="54"/>
      <c r="D76" s="227"/>
      <c r="E76" s="58"/>
      <c r="F76" s="87"/>
      <c r="G76" s="223"/>
      <c r="H76" s="87"/>
      <c r="I76" s="223"/>
      <c r="J76" s="87" t="str">
        <f t="shared" si="7"/>
        <v/>
      </c>
      <c r="K76" s="223" t="str">
        <f t="shared" si="67"/>
        <v/>
      </c>
      <c r="L76" s="87" t="str">
        <f t="shared" si="53"/>
        <v>Directly enter the air volume value here!</v>
      </c>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4"/>
      <c r="AR76" s="28" t="str">
        <f t="shared" si="8"/>
        <v/>
      </c>
      <c r="AS76" s="64" t="str">
        <f t="shared" si="9"/>
        <v/>
      </c>
      <c r="AT76" s="65" t="str">
        <f t="shared" si="0"/>
        <v/>
      </c>
      <c r="AU76" s="64" t="str">
        <f t="shared" si="0"/>
        <v/>
      </c>
      <c r="AV76" s="65" t="str">
        <f t="shared" si="52"/>
        <v/>
      </c>
      <c r="AW76" s="26" t="str">
        <f t="shared" si="42"/>
        <v/>
      </c>
      <c r="AX76" s="26" t="str">
        <f t="shared" si="1"/>
        <v/>
      </c>
      <c r="AY76" s="26" t="str">
        <f t="shared" si="43"/>
        <v/>
      </c>
      <c r="AZ76" s="26" t="str">
        <f t="shared" si="44"/>
        <v/>
      </c>
      <c r="BA76" s="26" t="str">
        <f t="shared" si="45"/>
        <v/>
      </c>
      <c r="BB76" s="26" t="str">
        <f t="shared" si="46"/>
        <v/>
      </c>
      <c r="BC76" s="26" t="str">
        <f t="shared" si="47"/>
        <v/>
      </c>
      <c r="BD76" s="29" t="str">
        <f t="shared" si="10"/>
        <v/>
      </c>
      <c r="BE76" s="29" t="str">
        <f t="shared" si="11"/>
        <v/>
      </c>
      <c r="BF76" s="29" t="str">
        <f t="shared" si="12"/>
        <v/>
      </c>
      <c r="BG76" s="29" t="str">
        <f t="shared" si="13"/>
        <v/>
      </c>
      <c r="BH76" s="30" t="str">
        <f t="shared" si="14"/>
        <v/>
      </c>
      <c r="BI76" s="179" t="str">
        <f t="shared" si="15"/>
        <v/>
      </c>
      <c r="BJ76" s="180" t="str">
        <f t="shared" si="16"/>
        <v/>
      </c>
      <c r="BK76" s="181"/>
      <c r="BL76" s="182" t="str">
        <f t="shared" si="17"/>
        <v/>
      </c>
      <c r="BM76" s="183" t="str">
        <f t="shared" si="18"/>
        <v/>
      </c>
      <c r="BN76" s="184" t="str">
        <f t="shared" si="19"/>
        <v/>
      </c>
      <c r="BO76" s="184" t="str">
        <f t="shared" si="20"/>
        <v/>
      </c>
      <c r="BP76" s="184" t="str">
        <f t="shared" si="48"/>
        <v/>
      </c>
      <c r="BQ76" s="184" t="str">
        <f t="shared" si="49"/>
        <v/>
      </c>
      <c r="BR76" s="184" t="str">
        <f t="shared" si="21"/>
        <v/>
      </c>
      <c r="BS76" s="184" t="str">
        <f t="shared" si="22"/>
        <v/>
      </c>
      <c r="BT76" s="184" t="str">
        <f t="shared" si="23"/>
        <v/>
      </c>
      <c r="BU76" s="184" t="str">
        <f t="shared" si="50"/>
        <v/>
      </c>
      <c r="BV76" s="184" t="str">
        <f t="shared" si="24"/>
        <v/>
      </c>
      <c r="BW76" s="185" t="e">
        <f t="shared" si="25"/>
        <v>#N/A</v>
      </c>
      <c r="BX76" s="186" t="e">
        <f t="shared" si="54"/>
        <v>#N/A</v>
      </c>
      <c r="BY76" s="187" t="str">
        <f t="shared" si="51"/>
        <v/>
      </c>
      <c r="BZ76" s="188"/>
      <c r="CA76" s="189" t="str">
        <f t="shared" si="27"/>
        <v/>
      </c>
      <c r="CB76" s="190" t="str">
        <f t="shared" si="27"/>
        <v/>
      </c>
      <c r="CC76" s="191" t="str">
        <f t="shared" si="27"/>
        <v/>
      </c>
      <c r="CD76" s="190" t="str">
        <f t="shared" si="27"/>
        <v/>
      </c>
      <c r="CE76" s="191" t="str">
        <f t="shared" si="68"/>
        <v/>
      </c>
      <c r="CF76" s="192" t="str">
        <f t="shared" si="55"/>
        <v/>
      </c>
      <c r="CG76" s="192" t="str">
        <f t="shared" si="56"/>
        <v/>
      </c>
      <c r="CH76" s="192" t="str">
        <f t="shared" si="57"/>
        <v/>
      </c>
      <c r="CI76" s="192" t="str">
        <f t="shared" si="58"/>
        <v/>
      </c>
      <c r="CJ76" s="192" t="str">
        <f t="shared" si="59"/>
        <v/>
      </c>
      <c r="CK76" s="192" t="str">
        <f t="shared" si="60"/>
        <v/>
      </c>
      <c r="CL76" s="192" t="str">
        <f t="shared" si="61"/>
        <v/>
      </c>
      <c r="CM76" s="192" t="str">
        <f t="shared" si="62"/>
        <v/>
      </c>
      <c r="CN76" s="192" t="str">
        <f t="shared" si="63"/>
        <v/>
      </c>
      <c r="CO76" s="192" t="str">
        <f t="shared" si="64"/>
        <v/>
      </c>
      <c r="CP76" s="192" t="str">
        <f t="shared" si="65"/>
        <v/>
      </c>
      <c r="CQ76" s="193" t="str">
        <f t="shared" si="66"/>
        <v/>
      </c>
    </row>
    <row r="77" spans="1:97" s="1" customFormat="1" ht="15" customHeight="1">
      <c r="A77" s="16"/>
      <c r="B77" s="225"/>
      <c r="C77" s="54"/>
      <c r="D77" s="227"/>
      <c r="E77" s="58"/>
      <c r="F77" s="87"/>
      <c r="G77" s="223"/>
      <c r="H77" s="87"/>
      <c r="I77" s="223"/>
      <c r="J77" s="87" t="str">
        <f t="shared" si="7"/>
        <v/>
      </c>
      <c r="K77" s="223" t="str">
        <f t="shared" si="67"/>
        <v/>
      </c>
      <c r="L77" s="87" t="str">
        <f t="shared" si="53"/>
        <v>Directly enter the air volume value here!</v>
      </c>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4"/>
      <c r="AR77" s="28" t="str">
        <f t="shared" si="8"/>
        <v/>
      </c>
      <c r="AS77" s="64" t="str">
        <f t="shared" si="9"/>
        <v/>
      </c>
      <c r="AT77" s="65" t="str">
        <f t="shared" si="0"/>
        <v/>
      </c>
      <c r="AU77" s="64" t="str">
        <f t="shared" si="0"/>
        <v/>
      </c>
      <c r="AV77" s="65" t="str">
        <f t="shared" si="52"/>
        <v/>
      </c>
      <c r="AW77" s="26" t="str">
        <f t="shared" si="42"/>
        <v/>
      </c>
      <c r="AX77" s="26" t="str">
        <f t="shared" si="1"/>
        <v/>
      </c>
      <c r="AY77" s="26" t="str">
        <f t="shared" si="43"/>
        <v/>
      </c>
      <c r="AZ77" s="26" t="str">
        <f t="shared" si="44"/>
        <v/>
      </c>
      <c r="BA77" s="26" t="str">
        <f t="shared" si="45"/>
        <v/>
      </c>
      <c r="BB77" s="26" t="str">
        <f t="shared" si="46"/>
        <v/>
      </c>
      <c r="BC77" s="26" t="str">
        <f t="shared" si="47"/>
        <v/>
      </c>
      <c r="BD77" s="29" t="str">
        <f t="shared" si="10"/>
        <v/>
      </c>
      <c r="BE77" s="29" t="str">
        <f t="shared" si="11"/>
        <v/>
      </c>
      <c r="BF77" s="29" t="str">
        <f t="shared" si="12"/>
        <v/>
      </c>
      <c r="BG77" s="29" t="str">
        <f t="shared" si="13"/>
        <v/>
      </c>
      <c r="BH77" s="30" t="str">
        <f t="shared" si="14"/>
        <v/>
      </c>
      <c r="BI77" s="179" t="str">
        <f t="shared" si="15"/>
        <v/>
      </c>
      <c r="BJ77" s="180" t="str">
        <f t="shared" si="16"/>
        <v/>
      </c>
      <c r="BK77" s="181"/>
      <c r="BL77" s="182" t="str">
        <f t="shared" si="17"/>
        <v/>
      </c>
      <c r="BM77" s="183" t="str">
        <f t="shared" si="18"/>
        <v/>
      </c>
      <c r="BN77" s="184" t="str">
        <f t="shared" si="19"/>
        <v/>
      </c>
      <c r="BO77" s="184" t="str">
        <f t="shared" si="20"/>
        <v/>
      </c>
      <c r="BP77" s="184" t="str">
        <f t="shared" si="48"/>
        <v/>
      </c>
      <c r="BQ77" s="184" t="str">
        <f t="shared" si="49"/>
        <v/>
      </c>
      <c r="BR77" s="184" t="str">
        <f t="shared" si="21"/>
        <v/>
      </c>
      <c r="BS77" s="184" t="str">
        <f t="shared" si="22"/>
        <v/>
      </c>
      <c r="BT77" s="184" t="str">
        <f t="shared" si="23"/>
        <v/>
      </c>
      <c r="BU77" s="184" t="str">
        <f t="shared" si="50"/>
        <v/>
      </c>
      <c r="BV77" s="184" t="str">
        <f t="shared" si="24"/>
        <v/>
      </c>
      <c r="BW77" s="185" t="e">
        <f t="shared" si="25"/>
        <v>#N/A</v>
      </c>
      <c r="BX77" s="186" t="e">
        <f t="shared" si="54"/>
        <v>#N/A</v>
      </c>
      <c r="BY77" s="187" t="str">
        <f t="shared" si="51"/>
        <v/>
      </c>
      <c r="BZ77" s="188"/>
      <c r="CA77" s="189" t="str">
        <f t="shared" si="27"/>
        <v/>
      </c>
      <c r="CB77" s="190" t="str">
        <f t="shared" si="27"/>
        <v/>
      </c>
      <c r="CC77" s="191" t="str">
        <f t="shared" si="27"/>
        <v/>
      </c>
      <c r="CD77" s="190" t="str">
        <f t="shared" si="27"/>
        <v/>
      </c>
      <c r="CE77" s="191" t="str">
        <f t="shared" si="68"/>
        <v/>
      </c>
      <c r="CF77" s="192" t="str">
        <f t="shared" si="55"/>
        <v/>
      </c>
      <c r="CG77" s="192" t="str">
        <f t="shared" si="56"/>
        <v/>
      </c>
      <c r="CH77" s="192" t="str">
        <f t="shared" si="57"/>
        <v/>
      </c>
      <c r="CI77" s="192" t="str">
        <f t="shared" si="58"/>
        <v/>
      </c>
      <c r="CJ77" s="192" t="str">
        <f t="shared" si="59"/>
        <v/>
      </c>
      <c r="CK77" s="192" t="str">
        <f t="shared" si="60"/>
        <v/>
      </c>
      <c r="CL77" s="192" t="str">
        <f t="shared" si="61"/>
        <v/>
      </c>
      <c r="CM77" s="192" t="str">
        <f t="shared" si="62"/>
        <v/>
      </c>
      <c r="CN77" s="192" t="str">
        <f t="shared" si="63"/>
        <v/>
      </c>
      <c r="CO77" s="192" t="str">
        <f t="shared" si="64"/>
        <v/>
      </c>
      <c r="CP77" s="192" t="str">
        <f t="shared" si="65"/>
        <v/>
      </c>
      <c r="CQ77" s="193" t="str">
        <f t="shared" si="66"/>
        <v/>
      </c>
    </row>
    <row r="78" spans="1:97" s="1" customFormat="1" ht="15" customHeight="1">
      <c r="A78" s="16"/>
      <c r="B78" s="225"/>
      <c r="C78" s="54"/>
      <c r="D78" s="227"/>
      <c r="E78" s="58"/>
      <c r="F78" s="87"/>
      <c r="G78" s="223"/>
      <c r="H78" s="87"/>
      <c r="I78" s="223"/>
      <c r="J78" s="87" t="str">
        <f t="shared" si="7"/>
        <v/>
      </c>
      <c r="K78" s="223" t="str">
        <f t="shared" si="67"/>
        <v/>
      </c>
      <c r="L78" s="87" t="str">
        <f t="shared" si="53"/>
        <v>Directly enter the air volume value here!</v>
      </c>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4"/>
      <c r="AR78" s="28" t="str">
        <f t="shared" si="8"/>
        <v/>
      </c>
      <c r="AS78" s="64" t="str">
        <f t="shared" si="9"/>
        <v/>
      </c>
      <c r="AT78" s="65" t="str">
        <f t="shared" si="0"/>
        <v/>
      </c>
      <c r="AU78" s="64" t="str">
        <f t="shared" si="0"/>
        <v/>
      </c>
      <c r="AV78" s="65" t="str">
        <f t="shared" si="52"/>
        <v/>
      </c>
      <c r="AW78" s="26" t="str">
        <f t="shared" si="42"/>
        <v/>
      </c>
      <c r="AX78" s="26" t="str">
        <f t="shared" si="1"/>
        <v/>
      </c>
      <c r="AY78" s="26" t="str">
        <f t="shared" si="43"/>
        <v/>
      </c>
      <c r="AZ78" s="26" t="str">
        <f t="shared" si="44"/>
        <v/>
      </c>
      <c r="BA78" s="26" t="str">
        <f t="shared" si="45"/>
        <v/>
      </c>
      <c r="BB78" s="26" t="str">
        <f t="shared" si="46"/>
        <v/>
      </c>
      <c r="BC78" s="26" t="str">
        <f t="shared" si="47"/>
        <v/>
      </c>
      <c r="BD78" s="29" t="str">
        <f t="shared" si="10"/>
        <v/>
      </c>
      <c r="BE78" s="29" t="str">
        <f t="shared" si="11"/>
        <v/>
      </c>
      <c r="BF78" s="29" t="str">
        <f t="shared" si="12"/>
        <v/>
      </c>
      <c r="BG78" s="29" t="str">
        <f t="shared" si="13"/>
        <v/>
      </c>
      <c r="BH78" s="30" t="str">
        <f t="shared" si="14"/>
        <v/>
      </c>
      <c r="BI78" s="179" t="str">
        <f t="shared" si="15"/>
        <v/>
      </c>
      <c r="BJ78" s="180" t="str">
        <f t="shared" si="16"/>
        <v/>
      </c>
      <c r="BK78" s="181"/>
      <c r="BL78" s="182" t="str">
        <f t="shared" si="17"/>
        <v/>
      </c>
      <c r="BM78" s="183" t="str">
        <f t="shared" si="18"/>
        <v/>
      </c>
      <c r="BN78" s="184" t="str">
        <f t="shared" si="19"/>
        <v/>
      </c>
      <c r="BO78" s="184" t="str">
        <f t="shared" si="20"/>
        <v/>
      </c>
      <c r="BP78" s="184" t="str">
        <f t="shared" si="48"/>
        <v/>
      </c>
      <c r="BQ78" s="184" t="str">
        <f t="shared" si="49"/>
        <v/>
      </c>
      <c r="BR78" s="184" t="str">
        <f t="shared" si="21"/>
        <v/>
      </c>
      <c r="BS78" s="184" t="str">
        <f t="shared" si="22"/>
        <v/>
      </c>
      <c r="BT78" s="184" t="str">
        <f t="shared" si="23"/>
        <v/>
      </c>
      <c r="BU78" s="184" t="str">
        <f t="shared" si="50"/>
        <v/>
      </c>
      <c r="BV78" s="184" t="str">
        <f t="shared" si="24"/>
        <v/>
      </c>
      <c r="BW78" s="185" t="e">
        <f t="shared" si="25"/>
        <v>#N/A</v>
      </c>
      <c r="BX78" s="186" t="e">
        <f t="shared" si="54"/>
        <v>#N/A</v>
      </c>
      <c r="BY78" s="187" t="str">
        <f t="shared" si="51"/>
        <v/>
      </c>
      <c r="BZ78" s="188"/>
      <c r="CA78" s="189" t="str">
        <f t="shared" si="27"/>
        <v/>
      </c>
      <c r="CB78" s="190" t="str">
        <f t="shared" si="27"/>
        <v/>
      </c>
      <c r="CC78" s="191" t="str">
        <f t="shared" si="27"/>
        <v/>
      </c>
      <c r="CD78" s="190" t="str">
        <f t="shared" si="27"/>
        <v/>
      </c>
      <c r="CE78" s="191" t="str">
        <f t="shared" si="68"/>
        <v/>
      </c>
      <c r="CF78" s="192" t="str">
        <f t="shared" si="55"/>
        <v/>
      </c>
      <c r="CG78" s="192" t="str">
        <f t="shared" si="56"/>
        <v/>
      </c>
      <c r="CH78" s="192" t="str">
        <f t="shared" si="57"/>
        <v/>
      </c>
      <c r="CI78" s="192" t="str">
        <f t="shared" si="58"/>
        <v/>
      </c>
      <c r="CJ78" s="192" t="str">
        <f t="shared" si="59"/>
        <v/>
      </c>
      <c r="CK78" s="192" t="str">
        <f t="shared" si="60"/>
        <v/>
      </c>
      <c r="CL78" s="192" t="str">
        <f t="shared" si="61"/>
        <v/>
      </c>
      <c r="CM78" s="192" t="str">
        <f t="shared" si="62"/>
        <v/>
      </c>
      <c r="CN78" s="192" t="str">
        <f t="shared" si="63"/>
        <v/>
      </c>
      <c r="CO78" s="192" t="str">
        <f t="shared" si="64"/>
        <v/>
      </c>
      <c r="CP78" s="192" t="str">
        <f t="shared" si="65"/>
        <v/>
      </c>
      <c r="CQ78" s="193" t="str">
        <f t="shared" si="66"/>
        <v/>
      </c>
    </row>
    <row r="79" spans="1:97" s="1" customFormat="1" ht="15" customHeight="1">
      <c r="A79" s="16"/>
      <c r="B79" s="225"/>
      <c r="C79" s="54"/>
      <c r="D79" s="227"/>
      <c r="E79" s="58"/>
      <c r="F79" s="87"/>
      <c r="G79" s="223"/>
      <c r="H79" s="87"/>
      <c r="I79" s="223"/>
      <c r="J79" s="87" t="str">
        <f t="shared" ref="J79:J96" si="69">IF($J$9="No",AVERAGE(F79,H79),"")</f>
        <v/>
      </c>
      <c r="K79" s="223" t="str">
        <f t="shared" si="67"/>
        <v/>
      </c>
      <c r="L79" s="87" t="str">
        <f t="shared" si="53"/>
        <v>Directly enter the air volume value here!</v>
      </c>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4"/>
      <c r="AR79" s="28" t="str">
        <f t="shared" ref="AR79:AR116" si="70">IF(A79="","",A79)</f>
        <v/>
      </c>
      <c r="AS79" s="64" t="str">
        <f t="shared" ref="AS79:AV116" si="71">IF(B79="","",B79)</f>
        <v/>
      </c>
      <c r="AT79" s="65" t="str">
        <f t="shared" si="0"/>
        <v/>
      </c>
      <c r="AU79" s="64" t="str">
        <f t="shared" si="0"/>
        <v/>
      </c>
      <c r="AV79" s="65" t="str">
        <f t="shared" si="52"/>
        <v/>
      </c>
      <c r="AW79" s="26" t="str">
        <f t="shared" ref="AW79:AW116" si="72">IF(OR($A79="",AC79="",AK79=""),"",1000/$AW$9*(($AC79-$AD79)*$AE$7+($AK79-$AL79)*$AG$7)/$L79)</f>
        <v/>
      </c>
      <c r="AX79" s="26" t="str">
        <f t="shared" ref="AX79:AX116" si="73">IF($A79="","",IF($AE79="","",1000/$AX$9*($AE79-$AF79)*$AE$7/$L79))</f>
        <v/>
      </c>
      <c r="AY79" s="26" t="str">
        <f t="shared" si="43"/>
        <v/>
      </c>
      <c r="AZ79" s="26" t="str">
        <f t="shared" si="44"/>
        <v/>
      </c>
      <c r="BA79" s="26" t="str">
        <f t="shared" ref="BA79:BA116" si="74">IF($A79="","",IF($M79="","",1000/$BA$9*($M79-$N79)*$AC$7/$L79))</f>
        <v/>
      </c>
      <c r="BB79" s="26" t="str">
        <f t="shared" si="46"/>
        <v/>
      </c>
      <c r="BC79" s="26" t="str">
        <f t="shared" ref="BC79:BC116" si="75">IF($A79="","",IF($Q79="","",1000/$BC$9*($Q79-$R79)*$AC$7/$L79))</f>
        <v/>
      </c>
      <c r="BD79" s="29" t="str">
        <f t="shared" ref="BD79:BD116" si="76">IF($A79="","",IF($S79="","",1000/$BD$9*($S79-$T79)*$AC$7/$L79))</f>
        <v/>
      </c>
      <c r="BE79" s="29" t="str">
        <f t="shared" ref="BE79:BE116" si="77">IF($A79="","",IF($U79="","",1000/$BE$9*($U79-$V79)*$AC$7/$L79))</f>
        <v/>
      </c>
      <c r="BF79" s="29" t="str">
        <f t="shared" ref="BF79:BF116" si="78">IF($A79="","",IF($W79="","",1000/$BF$9*($W79-$X79)*$AC$7/$L79))</f>
        <v/>
      </c>
      <c r="BG79" s="29" t="str">
        <f t="shared" ref="BG79:BG116" si="79">IF($A79="","",IF($Y79="","",1000/$BG$9*($Y79-$Z79)*$AC$7/$L79))</f>
        <v/>
      </c>
      <c r="BH79" s="30" t="str">
        <f t="shared" ref="BH79:BH116" si="80">IF($A79="","",IF($AA79="","",1000/$BH$9*($AA79-$AB79)*$AC$7/$L79))</f>
        <v/>
      </c>
      <c r="BI79" s="179" t="str">
        <f t="shared" ref="BI79:BI116" si="81">IF(OR($B79="",BA79="",BE79=""),"",BA79-0.06028*BE79)</f>
        <v/>
      </c>
      <c r="BJ79" s="180" t="str">
        <f t="shared" ref="BJ79:BJ116" si="82">IF(OR($B79="",BE79="",BH79=""),"",BH79-0.02161*BE79)</f>
        <v/>
      </c>
      <c r="BK79" s="181"/>
      <c r="BL79" s="182" t="str">
        <f t="shared" ref="BL79:BL116" si="83">IF($A79="","",$A79)</f>
        <v/>
      </c>
      <c r="BM79" s="183" t="str">
        <f t="shared" ref="BM79:BM116" si="84">IF($A79="","",IF($M79="","",$BM$9*1000*$M79/$BM$8))</f>
        <v/>
      </c>
      <c r="BN79" s="184" t="str">
        <f t="shared" ref="BN79:BN116" si="85">IF($A79="","",IF($O79="","",$BN$9*1000*$O79/$BN$8))</f>
        <v/>
      </c>
      <c r="BO79" s="184" t="str">
        <f t="shared" ref="BO79:BO116" si="86">IF($A79="","",IF($Q79="","",$BO$9*1000*Q79/$BO$8))</f>
        <v/>
      </c>
      <c r="BP79" s="184" t="str">
        <f t="shared" si="48"/>
        <v/>
      </c>
      <c r="BQ79" s="184" t="str">
        <f t="shared" ref="BQ79:BQ116" si="87">IF($A79="","",IF($U79="","",$BQ$9*1000*U79/$BQ$8))</f>
        <v/>
      </c>
      <c r="BR79" s="184" t="str">
        <f t="shared" ref="BR79:BR116" si="88">IF($A79="","",IF($W79="","",$BR$9*1000*$W79/$BR$8))</f>
        <v/>
      </c>
      <c r="BS79" s="184" t="str">
        <f t="shared" ref="BS79:BS116" si="89">IF($A79="","",IF($Y79="","",$BS$9*1000*$Y79/$BS$8))</f>
        <v/>
      </c>
      <c r="BT79" s="184" t="str">
        <f t="shared" ref="BT79:BT116" si="90">IF($A79="","",IF($AA79="","",$BT$9*1000*$AA79/$BT$8))</f>
        <v/>
      </c>
      <c r="BU79" s="184" t="str">
        <f t="shared" ref="BU79:BU116" si="91">IF(OR($A79="",COUNT($BM79:$BO79)&lt;3),"",(SUM($BM79:$BO79)))</f>
        <v/>
      </c>
      <c r="BV79" s="184" t="str">
        <f t="shared" ref="BV79:BV116" si="92">IF(OR($A79="",COUNT($BP79:$BT79)&lt;5),"",SUM($BP79:$BT79))</f>
        <v/>
      </c>
      <c r="BW79" s="185" t="e">
        <f t="shared" ref="BW79:BW116" si="93">IF(OR($B79="",BU79="",BV79=""),NA(),BU79+BV79)</f>
        <v>#N/A</v>
      </c>
      <c r="BX79" s="186" t="e">
        <f t="shared" ref="BX79:BX116" si="94">IF(OR($A79="",$BU79="",$BV79=""),NA(),100*($BV79-$BU79)/($BV79+$BU79))</f>
        <v>#N/A</v>
      </c>
      <c r="BY79" s="187" t="str">
        <f t="shared" si="51"/>
        <v/>
      </c>
      <c r="BZ79" s="188"/>
      <c r="CA79" s="189" t="str">
        <f t="shared" ref="CA79:CD116" si="95">IF(A79="","",A79)</f>
        <v/>
      </c>
      <c r="CB79" s="190" t="str">
        <f t="shared" si="95"/>
        <v/>
      </c>
      <c r="CC79" s="191" t="str">
        <f t="shared" si="95"/>
        <v/>
      </c>
      <c r="CD79" s="190" t="str">
        <f t="shared" si="95"/>
        <v/>
      </c>
      <c r="CE79" s="191" t="str">
        <f t="shared" si="68"/>
        <v/>
      </c>
      <c r="CF79" s="192" t="str">
        <f t="shared" si="55"/>
        <v/>
      </c>
      <c r="CG79" s="192" t="str">
        <f t="shared" si="56"/>
        <v/>
      </c>
      <c r="CH79" s="192" t="str">
        <f t="shared" si="57"/>
        <v/>
      </c>
      <c r="CI79" s="192" t="str">
        <f t="shared" si="58"/>
        <v/>
      </c>
      <c r="CJ79" s="192" t="str">
        <f t="shared" ref="CJ79:CJ116" si="96">IF(ISNUMBER(BA79)=FALSE,"",BA79*$CJ$9/1000)</f>
        <v/>
      </c>
      <c r="CK79" s="192" t="str">
        <f t="shared" ref="CK79:CK116" si="97">IF(ISNUMBER(BB79)=FALSE,"",BB79*$CK$9/1000)</f>
        <v/>
      </c>
      <c r="CL79" s="192" t="str">
        <f t="shared" ref="CL79:CL116" si="98">IF(ISNUMBER(BC79)=FALSE,"",BC79*$CL$9/1000)</f>
        <v/>
      </c>
      <c r="CM79" s="192" t="str">
        <f t="shared" ref="CM79:CM116" si="99">IF(ISNUMBER(BD79)=FALSE,"",BD79*$CM$9/1000)</f>
        <v/>
      </c>
      <c r="CN79" s="192" t="str">
        <f t="shared" ref="CN79:CN116" si="100">IF(ISNUMBER(BE79)=FALSE,"",BE79*$CN$9/1000)</f>
        <v/>
      </c>
      <c r="CO79" s="192" t="str">
        <f t="shared" ref="CO79:CO116" si="101">IF(ISNUMBER(BF79)=FALSE,"",BF79*$CO$9/1000)</f>
        <v/>
      </c>
      <c r="CP79" s="192" t="str">
        <f t="shared" ref="CP79:CP116" si="102">IF(ISNUMBER(BG79)=FALSE,"",BG79*$CP$9/1000)</f>
        <v/>
      </c>
      <c r="CQ79" s="193" t="str">
        <f t="shared" ref="CQ79:CQ116" si="103">IF(ISNUMBER(BH79)=FALSE,"",BH79*$CQ$9/1000)</f>
        <v/>
      </c>
    </row>
    <row r="80" spans="1:97" s="1" customFormat="1" ht="15" customHeight="1">
      <c r="A80" s="16"/>
      <c r="B80" s="225"/>
      <c r="C80" s="54"/>
      <c r="D80" s="227"/>
      <c r="E80" s="58"/>
      <c r="F80" s="87"/>
      <c r="G80" s="223"/>
      <c r="H80" s="87"/>
      <c r="I80" s="223"/>
      <c r="J80" s="87" t="str">
        <f t="shared" si="69"/>
        <v/>
      </c>
      <c r="K80" s="223" t="str">
        <f t="shared" si="67"/>
        <v/>
      </c>
      <c r="L80" s="87" t="str">
        <f t="shared" ref="L80:L115" si="104">IF($J$9="NO",K80*(20+273)/(J80+273),"Directly enter the air volume value here!")</f>
        <v>Directly enter the air volume value here!</v>
      </c>
      <c r="M80" s="22"/>
      <c r="N80" s="18"/>
      <c r="O80" s="18"/>
      <c r="P80" s="18"/>
      <c r="Q80" s="18"/>
      <c r="R80" s="18"/>
      <c r="S80" s="18"/>
      <c r="T80" s="18"/>
      <c r="U80" s="18"/>
      <c r="V80" s="18"/>
      <c r="W80" s="18"/>
      <c r="X80" s="18"/>
      <c r="Y80" s="18"/>
      <c r="Z80" s="18"/>
      <c r="AA80" s="121"/>
      <c r="AB80" s="121"/>
      <c r="AC80" s="18"/>
      <c r="AD80" s="18"/>
      <c r="AE80" s="18"/>
      <c r="AF80" s="18"/>
      <c r="AG80" s="18"/>
      <c r="AH80" s="18"/>
      <c r="AI80" s="18"/>
      <c r="AJ80" s="18"/>
      <c r="AK80" s="18"/>
      <c r="AL80" s="18"/>
      <c r="AM80" s="18"/>
      <c r="AN80" s="18"/>
      <c r="AO80" s="18"/>
      <c r="AP80" s="19"/>
      <c r="AQ80" s="114"/>
      <c r="AR80" s="28" t="str">
        <f t="shared" si="70"/>
        <v/>
      </c>
      <c r="AS80" s="64" t="str">
        <f t="shared" si="71"/>
        <v/>
      </c>
      <c r="AT80" s="65" t="str">
        <f t="shared" si="0"/>
        <v/>
      </c>
      <c r="AU80" s="64" t="str">
        <f t="shared" si="0"/>
        <v/>
      </c>
      <c r="AV80" s="65" t="str">
        <f t="shared" si="52"/>
        <v/>
      </c>
      <c r="AW80" s="26" t="str">
        <f t="shared" si="72"/>
        <v/>
      </c>
      <c r="AX80" s="26" t="str">
        <f t="shared" si="73"/>
        <v/>
      </c>
      <c r="AY80" s="26" t="str">
        <f t="shared" ref="AY80:AY116" si="105">IF(OR($A80="",AG80="",AM80=""),"",1000/$AY$9*(($AG80-$AH80)*$AE$7+($AM80-$AN80)*$AG$7)/$L80)</f>
        <v/>
      </c>
      <c r="AZ80" s="26" t="str">
        <f t="shared" ref="AZ80:AZ116" si="106">IF(OR($A80="",AI80="",AO80=""),"",1000/$AZ$9*(($AI80-$AJ80)*$AE$7+($AO80-$AP80)*$AI$7)/$L80)</f>
        <v/>
      </c>
      <c r="BA80" s="26" t="str">
        <f t="shared" si="74"/>
        <v/>
      </c>
      <c r="BB80" s="26" t="str">
        <f t="shared" ref="BB80:BB116" si="107">IF($A80="","",IF($L80="","",1000/$BB$9*($O80-$P80)*$AC$7/$L80))</f>
        <v/>
      </c>
      <c r="BC80" s="26" t="str">
        <f t="shared" si="75"/>
        <v/>
      </c>
      <c r="BD80" s="29" t="str">
        <f t="shared" si="76"/>
        <v/>
      </c>
      <c r="BE80" s="29" t="str">
        <f t="shared" si="77"/>
        <v/>
      </c>
      <c r="BF80" s="29" t="str">
        <f t="shared" si="78"/>
        <v/>
      </c>
      <c r="BG80" s="29" t="str">
        <f t="shared" si="79"/>
        <v/>
      </c>
      <c r="BH80" s="30" t="str">
        <f t="shared" si="80"/>
        <v/>
      </c>
      <c r="BI80" s="179" t="str">
        <f t="shared" si="81"/>
        <v/>
      </c>
      <c r="BJ80" s="180" t="str">
        <f t="shared" si="82"/>
        <v/>
      </c>
      <c r="BK80" s="181"/>
      <c r="BL80" s="182" t="str">
        <f t="shared" si="83"/>
        <v/>
      </c>
      <c r="BM80" s="183" t="str">
        <f t="shared" si="84"/>
        <v/>
      </c>
      <c r="BN80" s="184" t="str">
        <f t="shared" si="85"/>
        <v/>
      </c>
      <c r="BO80" s="184" t="str">
        <f t="shared" si="86"/>
        <v/>
      </c>
      <c r="BP80" s="184" t="str">
        <f t="shared" ref="BP80:BP116" si="108">IF($A80="","",IF($S80="","",$BP$9*1000*$S80/$BP$8))</f>
        <v/>
      </c>
      <c r="BQ80" s="184" t="str">
        <f t="shared" si="87"/>
        <v/>
      </c>
      <c r="BR80" s="184" t="str">
        <f t="shared" si="88"/>
        <v/>
      </c>
      <c r="BS80" s="184" t="str">
        <f t="shared" si="89"/>
        <v/>
      </c>
      <c r="BT80" s="184" t="str">
        <f t="shared" si="90"/>
        <v/>
      </c>
      <c r="BU80" s="184" t="str">
        <f t="shared" si="91"/>
        <v/>
      </c>
      <c r="BV80" s="184" t="str">
        <f t="shared" si="92"/>
        <v/>
      </c>
      <c r="BW80" s="185" t="e">
        <f t="shared" si="93"/>
        <v>#N/A</v>
      </c>
      <c r="BX80" s="186" t="e">
        <f t="shared" si="94"/>
        <v>#N/A</v>
      </c>
      <c r="BY80" s="187" t="str">
        <f t="shared" si="51"/>
        <v/>
      </c>
      <c r="BZ80" s="43"/>
      <c r="CA80" s="189" t="str">
        <f t="shared" si="95"/>
        <v/>
      </c>
      <c r="CB80" s="190" t="str">
        <f t="shared" si="95"/>
        <v/>
      </c>
      <c r="CC80" s="191" t="str">
        <f t="shared" si="95"/>
        <v/>
      </c>
      <c r="CD80" s="190" t="str">
        <f t="shared" si="95"/>
        <v/>
      </c>
      <c r="CE80" s="191" t="str">
        <f t="shared" si="68"/>
        <v/>
      </c>
      <c r="CF80" s="192" t="str">
        <f t="shared" si="55"/>
        <v/>
      </c>
      <c r="CG80" s="192" t="str">
        <f t="shared" si="56"/>
        <v/>
      </c>
      <c r="CH80" s="192" t="str">
        <f t="shared" si="57"/>
        <v/>
      </c>
      <c r="CI80" s="192" t="str">
        <f t="shared" si="58"/>
        <v/>
      </c>
      <c r="CJ80" s="192" t="str">
        <f t="shared" si="96"/>
        <v/>
      </c>
      <c r="CK80" s="192" t="str">
        <f t="shared" si="97"/>
        <v/>
      </c>
      <c r="CL80" s="192" t="str">
        <f t="shared" si="98"/>
        <v/>
      </c>
      <c r="CM80" s="192" t="str">
        <f t="shared" si="99"/>
        <v/>
      </c>
      <c r="CN80" s="192" t="str">
        <f t="shared" si="100"/>
        <v/>
      </c>
      <c r="CO80" s="192" t="str">
        <f t="shared" si="101"/>
        <v/>
      </c>
      <c r="CP80" s="192" t="str">
        <f t="shared" si="102"/>
        <v/>
      </c>
      <c r="CQ80" s="193" t="str">
        <f t="shared" si="103"/>
        <v/>
      </c>
    </row>
    <row r="81" spans="1:95" s="1" customFormat="1" ht="15" customHeight="1">
      <c r="A81" s="16"/>
      <c r="B81" s="225"/>
      <c r="C81" s="54"/>
      <c r="D81" s="227"/>
      <c r="E81" s="58"/>
      <c r="F81" s="87"/>
      <c r="G81" s="223"/>
      <c r="H81" s="87"/>
      <c r="I81" s="223"/>
      <c r="J81" s="87" t="str">
        <f t="shared" si="69"/>
        <v/>
      </c>
      <c r="K81" s="223" t="str">
        <f t="shared" si="67"/>
        <v/>
      </c>
      <c r="L81" s="87" t="str">
        <f t="shared" si="104"/>
        <v>Directly enter the air volume value here!</v>
      </c>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4"/>
      <c r="AR81" s="28" t="str">
        <f t="shared" si="70"/>
        <v/>
      </c>
      <c r="AS81" s="64" t="str">
        <f t="shared" si="71"/>
        <v/>
      </c>
      <c r="AT81" s="65" t="str">
        <f t="shared" si="0"/>
        <v/>
      </c>
      <c r="AU81" s="64" t="str">
        <f t="shared" si="0"/>
        <v/>
      </c>
      <c r="AV81" s="65" t="str">
        <f t="shared" si="52"/>
        <v/>
      </c>
      <c r="AW81" s="26" t="str">
        <f t="shared" si="72"/>
        <v/>
      </c>
      <c r="AX81" s="26" t="str">
        <f t="shared" si="73"/>
        <v/>
      </c>
      <c r="AY81" s="26" t="str">
        <f t="shared" si="105"/>
        <v/>
      </c>
      <c r="AZ81" s="26" t="str">
        <f t="shared" si="106"/>
        <v/>
      </c>
      <c r="BA81" s="26" t="str">
        <f t="shared" si="74"/>
        <v/>
      </c>
      <c r="BB81" s="26" t="str">
        <f t="shared" si="107"/>
        <v/>
      </c>
      <c r="BC81" s="26" t="str">
        <f t="shared" si="75"/>
        <v/>
      </c>
      <c r="BD81" s="29" t="str">
        <f t="shared" si="76"/>
        <v/>
      </c>
      <c r="BE81" s="29" t="str">
        <f t="shared" si="77"/>
        <v/>
      </c>
      <c r="BF81" s="29" t="str">
        <f t="shared" si="78"/>
        <v/>
      </c>
      <c r="BG81" s="29" t="str">
        <f t="shared" si="79"/>
        <v/>
      </c>
      <c r="BH81" s="30" t="str">
        <f t="shared" si="80"/>
        <v/>
      </c>
      <c r="BI81" s="179" t="str">
        <f t="shared" si="81"/>
        <v/>
      </c>
      <c r="BJ81" s="180" t="str">
        <f t="shared" si="82"/>
        <v/>
      </c>
      <c r="BK81" s="181"/>
      <c r="BL81" s="182" t="str">
        <f t="shared" si="83"/>
        <v/>
      </c>
      <c r="BM81" s="183" t="str">
        <f t="shared" si="84"/>
        <v/>
      </c>
      <c r="BN81" s="184" t="str">
        <f t="shared" si="85"/>
        <v/>
      </c>
      <c r="BO81" s="184" t="str">
        <f t="shared" si="86"/>
        <v/>
      </c>
      <c r="BP81" s="184" t="str">
        <f t="shared" si="108"/>
        <v/>
      </c>
      <c r="BQ81" s="184" t="str">
        <f t="shared" si="87"/>
        <v/>
      </c>
      <c r="BR81" s="184" t="str">
        <f t="shared" si="88"/>
        <v/>
      </c>
      <c r="BS81" s="184" t="str">
        <f t="shared" si="89"/>
        <v/>
      </c>
      <c r="BT81" s="184" t="str">
        <f t="shared" si="90"/>
        <v/>
      </c>
      <c r="BU81" s="184" t="str">
        <f t="shared" si="91"/>
        <v/>
      </c>
      <c r="BV81" s="184" t="str">
        <f t="shared" si="92"/>
        <v/>
      </c>
      <c r="BW81" s="185" t="e">
        <f t="shared" si="93"/>
        <v>#N/A</v>
      </c>
      <c r="BX81" s="186" t="e">
        <f t="shared" si="94"/>
        <v>#N/A</v>
      </c>
      <c r="BY81" s="187" t="str">
        <f t="shared" si="51"/>
        <v/>
      </c>
      <c r="BZ81" s="43"/>
      <c r="CA81" s="189" t="str">
        <f t="shared" si="95"/>
        <v/>
      </c>
      <c r="CB81" s="190" t="str">
        <f t="shared" si="95"/>
        <v/>
      </c>
      <c r="CC81" s="191" t="str">
        <f t="shared" si="95"/>
        <v/>
      </c>
      <c r="CD81" s="190" t="str">
        <f t="shared" si="95"/>
        <v/>
      </c>
      <c r="CE81" s="191" t="str">
        <f t="shared" si="68"/>
        <v/>
      </c>
      <c r="CF81" s="192" t="str">
        <f t="shared" si="55"/>
        <v/>
      </c>
      <c r="CG81" s="192" t="str">
        <f t="shared" si="56"/>
        <v/>
      </c>
      <c r="CH81" s="192" t="str">
        <f t="shared" si="57"/>
        <v/>
      </c>
      <c r="CI81" s="192" t="str">
        <f t="shared" si="58"/>
        <v/>
      </c>
      <c r="CJ81" s="192" t="str">
        <f t="shared" si="96"/>
        <v/>
      </c>
      <c r="CK81" s="192" t="str">
        <f t="shared" si="97"/>
        <v/>
      </c>
      <c r="CL81" s="192" t="str">
        <f t="shared" si="98"/>
        <v/>
      </c>
      <c r="CM81" s="192" t="str">
        <f t="shared" si="99"/>
        <v/>
      </c>
      <c r="CN81" s="192" t="str">
        <f t="shared" si="100"/>
        <v/>
      </c>
      <c r="CO81" s="192" t="str">
        <f t="shared" si="101"/>
        <v/>
      </c>
      <c r="CP81" s="192" t="str">
        <f t="shared" si="102"/>
        <v/>
      </c>
      <c r="CQ81" s="193" t="str">
        <f t="shared" si="103"/>
        <v/>
      </c>
    </row>
    <row r="82" spans="1:95" s="1" customFormat="1" ht="15" customHeight="1">
      <c r="A82" s="16"/>
      <c r="B82" s="225"/>
      <c r="C82" s="54"/>
      <c r="D82" s="227"/>
      <c r="E82" s="58"/>
      <c r="F82" s="87"/>
      <c r="G82" s="223"/>
      <c r="H82" s="87"/>
      <c r="I82" s="223"/>
      <c r="J82" s="87" t="str">
        <f t="shared" si="69"/>
        <v/>
      </c>
      <c r="K82" s="223" t="str">
        <f t="shared" si="67"/>
        <v/>
      </c>
      <c r="L82" s="87" t="str">
        <f t="shared" si="104"/>
        <v>Directly enter the air volume value here!</v>
      </c>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4"/>
      <c r="AR82" s="28" t="str">
        <f t="shared" si="70"/>
        <v/>
      </c>
      <c r="AS82" s="64" t="str">
        <f t="shared" si="71"/>
        <v/>
      </c>
      <c r="AT82" s="65" t="str">
        <f t="shared" si="0"/>
        <v/>
      </c>
      <c r="AU82" s="64" t="str">
        <f t="shared" si="0"/>
        <v/>
      </c>
      <c r="AV82" s="65" t="str">
        <f t="shared" si="52"/>
        <v/>
      </c>
      <c r="AW82" s="26" t="str">
        <f t="shared" si="72"/>
        <v/>
      </c>
      <c r="AX82" s="26" t="str">
        <f t="shared" si="73"/>
        <v/>
      </c>
      <c r="AY82" s="26" t="str">
        <f t="shared" si="105"/>
        <v/>
      </c>
      <c r="AZ82" s="26" t="str">
        <f t="shared" si="106"/>
        <v/>
      </c>
      <c r="BA82" s="26" t="str">
        <f t="shared" si="74"/>
        <v/>
      </c>
      <c r="BB82" s="26" t="str">
        <f t="shared" si="107"/>
        <v/>
      </c>
      <c r="BC82" s="26" t="str">
        <f t="shared" si="75"/>
        <v/>
      </c>
      <c r="BD82" s="29" t="str">
        <f t="shared" si="76"/>
        <v/>
      </c>
      <c r="BE82" s="29" t="str">
        <f t="shared" si="77"/>
        <v/>
      </c>
      <c r="BF82" s="29" t="str">
        <f t="shared" si="78"/>
        <v/>
      </c>
      <c r="BG82" s="29" t="str">
        <f t="shared" si="79"/>
        <v/>
      </c>
      <c r="BH82" s="30" t="str">
        <f t="shared" si="80"/>
        <v/>
      </c>
      <c r="BI82" s="179" t="str">
        <f t="shared" si="81"/>
        <v/>
      </c>
      <c r="BJ82" s="180" t="str">
        <f t="shared" si="82"/>
        <v/>
      </c>
      <c r="BK82" s="181"/>
      <c r="BL82" s="182" t="str">
        <f t="shared" si="83"/>
        <v/>
      </c>
      <c r="BM82" s="183" t="str">
        <f t="shared" si="84"/>
        <v/>
      </c>
      <c r="BN82" s="184" t="str">
        <f t="shared" si="85"/>
        <v/>
      </c>
      <c r="BO82" s="184" t="str">
        <f t="shared" si="86"/>
        <v/>
      </c>
      <c r="BP82" s="184" t="str">
        <f t="shared" si="108"/>
        <v/>
      </c>
      <c r="BQ82" s="184" t="str">
        <f t="shared" si="87"/>
        <v/>
      </c>
      <c r="BR82" s="184" t="str">
        <f t="shared" si="88"/>
        <v/>
      </c>
      <c r="BS82" s="184" t="str">
        <f t="shared" si="89"/>
        <v/>
      </c>
      <c r="BT82" s="184" t="str">
        <f t="shared" si="90"/>
        <v/>
      </c>
      <c r="BU82" s="184" t="str">
        <f t="shared" si="91"/>
        <v/>
      </c>
      <c r="BV82" s="184" t="str">
        <f t="shared" si="92"/>
        <v/>
      </c>
      <c r="BW82" s="185" t="e">
        <f t="shared" si="93"/>
        <v>#N/A</v>
      </c>
      <c r="BX82" s="186" t="e">
        <f t="shared" si="94"/>
        <v>#N/A</v>
      </c>
      <c r="BY82" s="187" t="str">
        <f t="shared" si="51"/>
        <v/>
      </c>
      <c r="BZ82" s="43"/>
      <c r="CA82" s="189" t="str">
        <f t="shared" si="95"/>
        <v/>
      </c>
      <c r="CB82" s="190" t="str">
        <f t="shared" si="95"/>
        <v/>
      </c>
      <c r="CC82" s="191" t="str">
        <f t="shared" si="95"/>
        <v/>
      </c>
      <c r="CD82" s="190" t="str">
        <f t="shared" si="95"/>
        <v/>
      </c>
      <c r="CE82" s="191" t="str">
        <f t="shared" si="68"/>
        <v/>
      </c>
      <c r="CF82" s="192" t="str">
        <f t="shared" si="55"/>
        <v/>
      </c>
      <c r="CG82" s="192" t="str">
        <f t="shared" si="56"/>
        <v/>
      </c>
      <c r="CH82" s="192" t="str">
        <f t="shared" si="57"/>
        <v/>
      </c>
      <c r="CI82" s="192" t="str">
        <f t="shared" si="58"/>
        <v/>
      </c>
      <c r="CJ82" s="192" t="str">
        <f t="shared" si="96"/>
        <v/>
      </c>
      <c r="CK82" s="192" t="str">
        <f t="shared" si="97"/>
        <v/>
      </c>
      <c r="CL82" s="192" t="str">
        <f t="shared" si="98"/>
        <v/>
      </c>
      <c r="CM82" s="192" t="str">
        <f t="shared" si="99"/>
        <v/>
      </c>
      <c r="CN82" s="192" t="str">
        <f t="shared" si="100"/>
        <v/>
      </c>
      <c r="CO82" s="192" t="str">
        <f t="shared" si="101"/>
        <v/>
      </c>
      <c r="CP82" s="192" t="str">
        <f t="shared" si="102"/>
        <v/>
      </c>
      <c r="CQ82" s="193" t="str">
        <f t="shared" si="103"/>
        <v/>
      </c>
    </row>
    <row r="83" spans="1:95" s="1" customFormat="1" ht="15" customHeight="1">
      <c r="A83" s="16"/>
      <c r="B83" s="225"/>
      <c r="C83" s="54"/>
      <c r="D83" s="227"/>
      <c r="E83" s="58"/>
      <c r="F83" s="87"/>
      <c r="G83" s="223"/>
      <c r="H83" s="87"/>
      <c r="I83" s="223"/>
      <c r="J83" s="87" t="str">
        <f t="shared" si="69"/>
        <v/>
      </c>
      <c r="K83" s="223" t="str">
        <f>IF($J$9="No",(I83-G83)/1000,"")</f>
        <v/>
      </c>
      <c r="L83" s="87" t="str">
        <f t="shared" si="104"/>
        <v>Directly enter the air volume value here!</v>
      </c>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4"/>
      <c r="AR83" s="28" t="str">
        <f t="shared" si="70"/>
        <v/>
      </c>
      <c r="AS83" s="64" t="str">
        <f t="shared" si="71"/>
        <v/>
      </c>
      <c r="AT83" s="65" t="str">
        <f t="shared" si="0"/>
        <v/>
      </c>
      <c r="AU83" s="64" t="str">
        <f t="shared" si="0"/>
        <v/>
      </c>
      <c r="AV83" s="65" t="str">
        <f t="shared" si="52"/>
        <v/>
      </c>
      <c r="AW83" s="26" t="str">
        <f t="shared" si="72"/>
        <v/>
      </c>
      <c r="AX83" s="26" t="str">
        <f t="shared" si="73"/>
        <v/>
      </c>
      <c r="AY83" s="26" t="str">
        <f t="shared" si="105"/>
        <v/>
      </c>
      <c r="AZ83" s="26" t="str">
        <f t="shared" si="106"/>
        <v/>
      </c>
      <c r="BA83" s="26" t="str">
        <f t="shared" si="74"/>
        <v/>
      </c>
      <c r="BB83" s="26" t="str">
        <f t="shared" si="107"/>
        <v/>
      </c>
      <c r="BC83" s="26" t="str">
        <f t="shared" si="75"/>
        <v/>
      </c>
      <c r="BD83" s="29" t="str">
        <f t="shared" si="76"/>
        <v/>
      </c>
      <c r="BE83" s="29" t="str">
        <f t="shared" si="77"/>
        <v/>
      </c>
      <c r="BF83" s="29" t="str">
        <f t="shared" si="78"/>
        <v/>
      </c>
      <c r="BG83" s="29" t="str">
        <f t="shared" si="79"/>
        <v/>
      </c>
      <c r="BH83" s="30" t="str">
        <f t="shared" si="80"/>
        <v/>
      </c>
      <c r="BI83" s="179" t="str">
        <f t="shared" si="81"/>
        <v/>
      </c>
      <c r="BJ83" s="180" t="str">
        <f t="shared" si="82"/>
        <v/>
      </c>
      <c r="BK83" s="181"/>
      <c r="BL83" s="182" t="str">
        <f t="shared" si="83"/>
        <v/>
      </c>
      <c r="BM83" s="183" t="str">
        <f t="shared" si="84"/>
        <v/>
      </c>
      <c r="BN83" s="184" t="str">
        <f t="shared" si="85"/>
        <v/>
      </c>
      <c r="BO83" s="184" t="str">
        <f t="shared" si="86"/>
        <v/>
      </c>
      <c r="BP83" s="184" t="str">
        <f t="shared" si="108"/>
        <v/>
      </c>
      <c r="BQ83" s="184" t="str">
        <f t="shared" si="87"/>
        <v/>
      </c>
      <c r="BR83" s="184" t="str">
        <f t="shared" si="88"/>
        <v/>
      </c>
      <c r="BS83" s="184" t="str">
        <f t="shared" si="89"/>
        <v/>
      </c>
      <c r="BT83" s="184" t="str">
        <f t="shared" si="90"/>
        <v/>
      </c>
      <c r="BU83" s="184" t="str">
        <f t="shared" si="91"/>
        <v/>
      </c>
      <c r="BV83" s="184" t="str">
        <f t="shared" si="92"/>
        <v/>
      </c>
      <c r="BW83" s="185" t="e">
        <f t="shared" si="93"/>
        <v>#N/A</v>
      </c>
      <c r="BX83" s="186" t="e">
        <f t="shared" si="94"/>
        <v>#N/A</v>
      </c>
      <c r="BY83" s="187" t="str">
        <f t="shared" si="51"/>
        <v/>
      </c>
      <c r="BZ83" s="43"/>
      <c r="CA83" s="189" t="str">
        <f t="shared" si="95"/>
        <v/>
      </c>
      <c r="CB83" s="190" t="str">
        <f t="shared" si="95"/>
        <v/>
      </c>
      <c r="CC83" s="191" t="str">
        <f t="shared" si="95"/>
        <v/>
      </c>
      <c r="CD83" s="190" t="str">
        <f t="shared" si="95"/>
        <v/>
      </c>
      <c r="CE83" s="191" t="str">
        <f t="shared" si="68"/>
        <v/>
      </c>
      <c r="CF83" s="192" t="str">
        <f t="shared" si="55"/>
        <v/>
      </c>
      <c r="CG83" s="192" t="str">
        <f t="shared" si="56"/>
        <v/>
      </c>
      <c r="CH83" s="192" t="str">
        <f t="shared" si="57"/>
        <v/>
      </c>
      <c r="CI83" s="192" t="str">
        <f t="shared" si="58"/>
        <v/>
      </c>
      <c r="CJ83" s="192" t="str">
        <f t="shared" si="96"/>
        <v/>
      </c>
      <c r="CK83" s="192" t="str">
        <f t="shared" si="97"/>
        <v/>
      </c>
      <c r="CL83" s="192" t="str">
        <f t="shared" si="98"/>
        <v/>
      </c>
      <c r="CM83" s="192" t="str">
        <f t="shared" si="99"/>
        <v/>
      </c>
      <c r="CN83" s="192" t="str">
        <f t="shared" si="100"/>
        <v/>
      </c>
      <c r="CO83" s="192" t="str">
        <f t="shared" si="101"/>
        <v/>
      </c>
      <c r="CP83" s="192" t="str">
        <f t="shared" si="102"/>
        <v/>
      </c>
      <c r="CQ83" s="193" t="str">
        <f t="shared" si="103"/>
        <v/>
      </c>
    </row>
    <row r="84" spans="1:95" s="1" customFormat="1" ht="15" customHeight="1">
      <c r="A84" s="16"/>
      <c r="B84" s="225"/>
      <c r="C84" s="54"/>
      <c r="D84" s="227"/>
      <c r="E84" s="58"/>
      <c r="F84" s="87"/>
      <c r="G84" s="223"/>
      <c r="H84" s="87"/>
      <c r="I84" s="223"/>
      <c r="J84" s="87" t="str">
        <f t="shared" si="69"/>
        <v/>
      </c>
      <c r="K84" s="223" t="str">
        <f t="shared" si="67"/>
        <v/>
      </c>
      <c r="L84" s="87" t="str">
        <f t="shared" si="104"/>
        <v>Directly enter the air volume value here!</v>
      </c>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4"/>
      <c r="AR84" s="28" t="str">
        <f t="shared" si="70"/>
        <v/>
      </c>
      <c r="AS84" s="64" t="str">
        <f t="shared" si="71"/>
        <v/>
      </c>
      <c r="AT84" s="65" t="str">
        <f t="shared" si="0"/>
        <v/>
      </c>
      <c r="AU84" s="64" t="str">
        <f t="shared" si="0"/>
        <v/>
      </c>
      <c r="AV84" s="65" t="str">
        <f t="shared" si="52"/>
        <v/>
      </c>
      <c r="AW84" s="26" t="str">
        <f t="shared" si="72"/>
        <v/>
      </c>
      <c r="AX84" s="26" t="str">
        <f t="shared" si="73"/>
        <v/>
      </c>
      <c r="AY84" s="26" t="str">
        <f t="shared" si="105"/>
        <v/>
      </c>
      <c r="AZ84" s="26" t="str">
        <f t="shared" si="106"/>
        <v/>
      </c>
      <c r="BA84" s="26" t="str">
        <f t="shared" si="74"/>
        <v/>
      </c>
      <c r="BB84" s="26" t="str">
        <f t="shared" si="107"/>
        <v/>
      </c>
      <c r="BC84" s="26" t="str">
        <f t="shared" si="75"/>
        <v/>
      </c>
      <c r="BD84" s="29" t="str">
        <f t="shared" si="76"/>
        <v/>
      </c>
      <c r="BE84" s="29" t="str">
        <f t="shared" si="77"/>
        <v/>
      </c>
      <c r="BF84" s="29" t="str">
        <f t="shared" si="78"/>
        <v/>
      </c>
      <c r="BG84" s="29" t="str">
        <f t="shared" si="79"/>
        <v/>
      </c>
      <c r="BH84" s="30" t="str">
        <f t="shared" si="80"/>
        <v/>
      </c>
      <c r="BI84" s="179" t="str">
        <f t="shared" si="81"/>
        <v/>
      </c>
      <c r="BJ84" s="180" t="str">
        <f t="shared" si="82"/>
        <v/>
      </c>
      <c r="BK84" s="181"/>
      <c r="BL84" s="182" t="str">
        <f t="shared" si="83"/>
        <v/>
      </c>
      <c r="BM84" s="183" t="str">
        <f t="shared" si="84"/>
        <v/>
      </c>
      <c r="BN84" s="184" t="str">
        <f t="shared" si="85"/>
        <v/>
      </c>
      <c r="BO84" s="184" t="str">
        <f t="shared" si="86"/>
        <v/>
      </c>
      <c r="BP84" s="184" t="str">
        <f t="shared" si="108"/>
        <v/>
      </c>
      <c r="BQ84" s="184" t="str">
        <f t="shared" si="87"/>
        <v/>
      </c>
      <c r="BR84" s="184" t="str">
        <f t="shared" si="88"/>
        <v/>
      </c>
      <c r="BS84" s="184" t="str">
        <f t="shared" si="89"/>
        <v/>
      </c>
      <c r="BT84" s="184" t="str">
        <f t="shared" si="90"/>
        <v/>
      </c>
      <c r="BU84" s="184" t="str">
        <f t="shared" si="91"/>
        <v/>
      </c>
      <c r="BV84" s="184" t="str">
        <f t="shared" si="92"/>
        <v/>
      </c>
      <c r="BW84" s="185" t="e">
        <f t="shared" si="93"/>
        <v>#N/A</v>
      </c>
      <c r="BX84" s="186" t="e">
        <f t="shared" si="94"/>
        <v>#N/A</v>
      </c>
      <c r="BY84" s="187" t="str">
        <f t="shared" si="51"/>
        <v/>
      </c>
      <c r="BZ84" s="43"/>
      <c r="CA84" s="189" t="str">
        <f t="shared" si="95"/>
        <v/>
      </c>
      <c r="CB84" s="190" t="str">
        <f t="shared" si="95"/>
        <v/>
      </c>
      <c r="CC84" s="191" t="str">
        <f t="shared" si="95"/>
        <v/>
      </c>
      <c r="CD84" s="190" t="str">
        <f t="shared" si="95"/>
        <v/>
      </c>
      <c r="CE84" s="191" t="str">
        <f t="shared" si="68"/>
        <v/>
      </c>
      <c r="CF84" s="192" t="str">
        <f t="shared" si="55"/>
        <v/>
      </c>
      <c r="CG84" s="192" t="str">
        <f t="shared" si="56"/>
        <v/>
      </c>
      <c r="CH84" s="192" t="str">
        <f t="shared" si="57"/>
        <v/>
      </c>
      <c r="CI84" s="192" t="str">
        <f t="shared" si="58"/>
        <v/>
      </c>
      <c r="CJ84" s="192" t="str">
        <f t="shared" si="96"/>
        <v/>
      </c>
      <c r="CK84" s="192" t="str">
        <f t="shared" si="97"/>
        <v/>
      </c>
      <c r="CL84" s="192" t="str">
        <f t="shared" si="98"/>
        <v/>
      </c>
      <c r="CM84" s="192" t="str">
        <f t="shared" si="99"/>
        <v/>
      </c>
      <c r="CN84" s="192" t="str">
        <f t="shared" si="100"/>
        <v/>
      </c>
      <c r="CO84" s="192" t="str">
        <f t="shared" si="101"/>
        <v/>
      </c>
      <c r="CP84" s="192" t="str">
        <f t="shared" si="102"/>
        <v/>
      </c>
      <c r="CQ84" s="193" t="str">
        <f t="shared" si="103"/>
        <v/>
      </c>
    </row>
    <row r="85" spans="1:95" s="1" customFormat="1" ht="15" customHeight="1">
      <c r="A85" s="16"/>
      <c r="B85" s="225"/>
      <c r="C85" s="54"/>
      <c r="D85" s="227"/>
      <c r="E85" s="58"/>
      <c r="F85" s="87"/>
      <c r="G85" s="223"/>
      <c r="H85" s="87"/>
      <c r="I85" s="223"/>
      <c r="J85" s="87" t="str">
        <f t="shared" si="69"/>
        <v/>
      </c>
      <c r="K85" s="223" t="str">
        <f t="shared" si="67"/>
        <v/>
      </c>
      <c r="L85" s="87" t="str">
        <f t="shared" si="104"/>
        <v>Directly enter the air volume value here!</v>
      </c>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4"/>
      <c r="AR85" s="28" t="str">
        <f t="shared" si="70"/>
        <v/>
      </c>
      <c r="AS85" s="64" t="str">
        <f t="shared" si="71"/>
        <v/>
      </c>
      <c r="AT85" s="65" t="str">
        <f t="shared" si="0"/>
        <v/>
      </c>
      <c r="AU85" s="64" t="str">
        <f t="shared" si="0"/>
        <v/>
      </c>
      <c r="AV85" s="65" t="str">
        <f t="shared" si="52"/>
        <v/>
      </c>
      <c r="AW85" s="26" t="str">
        <f t="shared" si="72"/>
        <v/>
      </c>
      <c r="AX85" s="26" t="str">
        <f t="shared" si="73"/>
        <v/>
      </c>
      <c r="AY85" s="26" t="str">
        <f t="shared" si="105"/>
        <v/>
      </c>
      <c r="AZ85" s="26" t="str">
        <f t="shared" si="106"/>
        <v/>
      </c>
      <c r="BA85" s="26" t="str">
        <f t="shared" si="74"/>
        <v/>
      </c>
      <c r="BB85" s="26" t="str">
        <f t="shared" si="107"/>
        <v/>
      </c>
      <c r="BC85" s="26" t="str">
        <f t="shared" si="75"/>
        <v/>
      </c>
      <c r="BD85" s="29" t="str">
        <f t="shared" si="76"/>
        <v/>
      </c>
      <c r="BE85" s="29" t="str">
        <f t="shared" si="77"/>
        <v/>
      </c>
      <c r="BF85" s="29" t="str">
        <f t="shared" si="78"/>
        <v/>
      </c>
      <c r="BG85" s="29" t="str">
        <f t="shared" si="79"/>
        <v/>
      </c>
      <c r="BH85" s="30" t="str">
        <f t="shared" si="80"/>
        <v/>
      </c>
      <c r="BI85" s="179" t="str">
        <f t="shared" si="81"/>
        <v/>
      </c>
      <c r="BJ85" s="180" t="str">
        <f t="shared" si="82"/>
        <v/>
      </c>
      <c r="BK85" s="181"/>
      <c r="BL85" s="182" t="str">
        <f t="shared" si="83"/>
        <v/>
      </c>
      <c r="BM85" s="183" t="str">
        <f t="shared" si="84"/>
        <v/>
      </c>
      <c r="BN85" s="184" t="str">
        <f t="shared" si="85"/>
        <v/>
      </c>
      <c r="BO85" s="184" t="str">
        <f t="shared" si="86"/>
        <v/>
      </c>
      <c r="BP85" s="184" t="str">
        <f t="shared" si="108"/>
        <v/>
      </c>
      <c r="BQ85" s="184" t="str">
        <f t="shared" si="87"/>
        <v/>
      </c>
      <c r="BR85" s="184" t="str">
        <f t="shared" si="88"/>
        <v/>
      </c>
      <c r="BS85" s="184" t="str">
        <f t="shared" si="89"/>
        <v/>
      </c>
      <c r="BT85" s="184" t="str">
        <f t="shared" si="90"/>
        <v/>
      </c>
      <c r="BU85" s="184" t="str">
        <f t="shared" si="91"/>
        <v/>
      </c>
      <c r="BV85" s="184" t="str">
        <f t="shared" si="92"/>
        <v/>
      </c>
      <c r="BW85" s="185" t="e">
        <f t="shared" si="93"/>
        <v>#N/A</v>
      </c>
      <c r="BX85" s="186" t="e">
        <f t="shared" si="94"/>
        <v>#N/A</v>
      </c>
      <c r="BY85" s="187" t="str">
        <f t="shared" si="51"/>
        <v/>
      </c>
      <c r="BZ85" s="43"/>
      <c r="CA85" s="189" t="str">
        <f t="shared" si="95"/>
        <v/>
      </c>
      <c r="CB85" s="190" t="str">
        <f t="shared" si="95"/>
        <v/>
      </c>
      <c r="CC85" s="191" t="str">
        <f t="shared" si="95"/>
        <v/>
      </c>
      <c r="CD85" s="190" t="str">
        <f t="shared" si="95"/>
        <v/>
      </c>
      <c r="CE85" s="191" t="str">
        <f t="shared" si="68"/>
        <v/>
      </c>
      <c r="CF85" s="192" t="str">
        <f t="shared" si="55"/>
        <v/>
      </c>
      <c r="CG85" s="192" t="str">
        <f t="shared" si="56"/>
        <v/>
      </c>
      <c r="CH85" s="192" t="str">
        <f t="shared" si="57"/>
        <v/>
      </c>
      <c r="CI85" s="192" t="str">
        <f t="shared" si="58"/>
        <v/>
      </c>
      <c r="CJ85" s="192" t="str">
        <f t="shared" si="96"/>
        <v/>
      </c>
      <c r="CK85" s="192" t="str">
        <f t="shared" si="97"/>
        <v/>
      </c>
      <c r="CL85" s="192" t="str">
        <f t="shared" si="98"/>
        <v/>
      </c>
      <c r="CM85" s="192" t="str">
        <f t="shared" si="99"/>
        <v/>
      </c>
      <c r="CN85" s="192" t="str">
        <f t="shared" si="100"/>
        <v/>
      </c>
      <c r="CO85" s="192" t="str">
        <f t="shared" si="101"/>
        <v/>
      </c>
      <c r="CP85" s="192" t="str">
        <f t="shared" si="102"/>
        <v/>
      </c>
      <c r="CQ85" s="193" t="str">
        <f t="shared" si="103"/>
        <v/>
      </c>
    </row>
    <row r="86" spans="1:95" s="1" customFormat="1" ht="15" customHeight="1">
      <c r="A86" s="16"/>
      <c r="B86" s="225"/>
      <c r="C86" s="54"/>
      <c r="D86" s="227"/>
      <c r="E86" s="58"/>
      <c r="F86" s="87"/>
      <c r="G86" s="223"/>
      <c r="H86" s="87"/>
      <c r="I86" s="223"/>
      <c r="J86" s="87" t="str">
        <f t="shared" si="69"/>
        <v/>
      </c>
      <c r="K86" s="223" t="str">
        <f t="shared" si="67"/>
        <v/>
      </c>
      <c r="L86" s="87" t="str">
        <f t="shared" si="104"/>
        <v>Directly enter the air volume value here!</v>
      </c>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4"/>
      <c r="AR86" s="28" t="str">
        <f t="shared" si="70"/>
        <v/>
      </c>
      <c r="AS86" s="64" t="str">
        <f t="shared" si="71"/>
        <v/>
      </c>
      <c r="AT86" s="65" t="str">
        <f t="shared" si="0"/>
        <v/>
      </c>
      <c r="AU86" s="64" t="str">
        <f t="shared" si="0"/>
        <v/>
      </c>
      <c r="AV86" s="65" t="str">
        <f t="shared" si="52"/>
        <v/>
      </c>
      <c r="AW86" s="26" t="str">
        <f t="shared" si="72"/>
        <v/>
      </c>
      <c r="AX86" s="26" t="str">
        <f t="shared" si="73"/>
        <v/>
      </c>
      <c r="AY86" s="26" t="str">
        <f t="shared" si="105"/>
        <v/>
      </c>
      <c r="AZ86" s="26" t="str">
        <f t="shared" si="106"/>
        <v/>
      </c>
      <c r="BA86" s="26" t="str">
        <f t="shared" si="74"/>
        <v/>
      </c>
      <c r="BB86" s="26" t="str">
        <f t="shared" si="107"/>
        <v/>
      </c>
      <c r="BC86" s="26" t="str">
        <f t="shared" si="75"/>
        <v/>
      </c>
      <c r="BD86" s="29" t="str">
        <f t="shared" si="76"/>
        <v/>
      </c>
      <c r="BE86" s="29" t="str">
        <f t="shared" si="77"/>
        <v/>
      </c>
      <c r="BF86" s="29" t="str">
        <f t="shared" si="78"/>
        <v/>
      </c>
      <c r="BG86" s="29" t="str">
        <f t="shared" si="79"/>
        <v/>
      </c>
      <c r="BH86" s="30" t="str">
        <f t="shared" si="80"/>
        <v/>
      </c>
      <c r="BI86" s="179" t="str">
        <f t="shared" si="81"/>
        <v/>
      </c>
      <c r="BJ86" s="180" t="str">
        <f t="shared" si="82"/>
        <v/>
      </c>
      <c r="BK86" s="181"/>
      <c r="BL86" s="182" t="str">
        <f t="shared" si="83"/>
        <v/>
      </c>
      <c r="BM86" s="183" t="str">
        <f t="shared" si="84"/>
        <v/>
      </c>
      <c r="BN86" s="184" t="str">
        <f t="shared" si="85"/>
        <v/>
      </c>
      <c r="BO86" s="184" t="str">
        <f t="shared" si="86"/>
        <v/>
      </c>
      <c r="BP86" s="184" t="str">
        <f t="shared" si="108"/>
        <v/>
      </c>
      <c r="BQ86" s="184" t="str">
        <f t="shared" si="87"/>
        <v/>
      </c>
      <c r="BR86" s="184" t="str">
        <f t="shared" si="88"/>
        <v/>
      </c>
      <c r="BS86" s="184" t="str">
        <f t="shared" si="89"/>
        <v/>
      </c>
      <c r="BT86" s="184" t="str">
        <f t="shared" si="90"/>
        <v/>
      </c>
      <c r="BU86" s="184" t="str">
        <f t="shared" si="91"/>
        <v/>
      </c>
      <c r="BV86" s="184" t="str">
        <f t="shared" si="92"/>
        <v/>
      </c>
      <c r="BW86" s="185" t="e">
        <f t="shared" si="93"/>
        <v>#N/A</v>
      </c>
      <c r="BX86" s="186" t="e">
        <f t="shared" si="94"/>
        <v>#N/A</v>
      </c>
      <c r="BY86" s="187" t="str">
        <f t="shared" si="51"/>
        <v/>
      </c>
      <c r="BZ86" s="41"/>
      <c r="CA86" s="189" t="str">
        <f t="shared" si="95"/>
        <v/>
      </c>
      <c r="CB86" s="190" t="str">
        <f t="shared" si="95"/>
        <v/>
      </c>
      <c r="CC86" s="191" t="str">
        <f t="shared" si="95"/>
        <v/>
      </c>
      <c r="CD86" s="190" t="str">
        <f t="shared" si="95"/>
        <v/>
      </c>
      <c r="CE86" s="191" t="str">
        <f t="shared" si="68"/>
        <v/>
      </c>
      <c r="CF86" s="192" t="str">
        <f t="shared" si="55"/>
        <v/>
      </c>
      <c r="CG86" s="192" t="str">
        <f t="shared" si="56"/>
        <v/>
      </c>
      <c r="CH86" s="192" t="str">
        <f t="shared" si="57"/>
        <v/>
      </c>
      <c r="CI86" s="192" t="str">
        <f t="shared" si="58"/>
        <v/>
      </c>
      <c r="CJ86" s="192" t="str">
        <f t="shared" si="96"/>
        <v/>
      </c>
      <c r="CK86" s="192" t="str">
        <f t="shared" si="97"/>
        <v/>
      </c>
      <c r="CL86" s="192" t="str">
        <f t="shared" si="98"/>
        <v/>
      </c>
      <c r="CM86" s="192" t="str">
        <f t="shared" si="99"/>
        <v/>
      </c>
      <c r="CN86" s="192" t="str">
        <f t="shared" si="100"/>
        <v/>
      </c>
      <c r="CO86" s="192" t="str">
        <f t="shared" si="101"/>
        <v/>
      </c>
      <c r="CP86" s="192" t="str">
        <f t="shared" si="102"/>
        <v/>
      </c>
      <c r="CQ86" s="193" t="str">
        <f t="shared" si="103"/>
        <v/>
      </c>
    </row>
    <row r="87" spans="1:95" s="1" customFormat="1" ht="15" customHeight="1">
      <c r="A87" s="16"/>
      <c r="B87" s="225"/>
      <c r="C87" s="54"/>
      <c r="D87" s="227"/>
      <c r="E87" s="58"/>
      <c r="F87" s="87"/>
      <c r="G87" s="223"/>
      <c r="H87" s="87"/>
      <c r="I87" s="223"/>
      <c r="J87" s="87" t="str">
        <f t="shared" si="69"/>
        <v/>
      </c>
      <c r="K87" s="223" t="str">
        <f t="shared" si="67"/>
        <v/>
      </c>
      <c r="L87" s="87" t="str">
        <f t="shared" si="104"/>
        <v>Directly enter the air volume value here!</v>
      </c>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4"/>
      <c r="AR87" s="28" t="str">
        <f t="shared" si="70"/>
        <v/>
      </c>
      <c r="AS87" s="64" t="str">
        <f t="shared" si="71"/>
        <v/>
      </c>
      <c r="AT87" s="65" t="str">
        <f t="shared" si="0"/>
        <v/>
      </c>
      <c r="AU87" s="64" t="str">
        <f t="shared" si="0"/>
        <v/>
      </c>
      <c r="AV87" s="65" t="str">
        <f t="shared" si="52"/>
        <v/>
      </c>
      <c r="AW87" s="26" t="str">
        <f t="shared" si="72"/>
        <v/>
      </c>
      <c r="AX87" s="26" t="str">
        <f t="shared" si="73"/>
        <v/>
      </c>
      <c r="AY87" s="26" t="str">
        <f t="shared" si="105"/>
        <v/>
      </c>
      <c r="AZ87" s="26" t="str">
        <f t="shared" si="106"/>
        <v/>
      </c>
      <c r="BA87" s="26" t="str">
        <f t="shared" si="74"/>
        <v/>
      </c>
      <c r="BB87" s="26" t="str">
        <f t="shared" si="107"/>
        <v/>
      </c>
      <c r="BC87" s="26" t="str">
        <f t="shared" si="75"/>
        <v/>
      </c>
      <c r="BD87" s="29" t="str">
        <f t="shared" si="76"/>
        <v/>
      </c>
      <c r="BE87" s="29" t="str">
        <f t="shared" si="77"/>
        <v/>
      </c>
      <c r="BF87" s="29" t="str">
        <f t="shared" si="78"/>
        <v/>
      </c>
      <c r="BG87" s="29" t="str">
        <f t="shared" si="79"/>
        <v/>
      </c>
      <c r="BH87" s="30" t="str">
        <f t="shared" si="80"/>
        <v/>
      </c>
      <c r="BI87" s="179" t="str">
        <f t="shared" si="81"/>
        <v/>
      </c>
      <c r="BJ87" s="180" t="str">
        <f t="shared" si="82"/>
        <v/>
      </c>
      <c r="BK87" s="181"/>
      <c r="BL87" s="182" t="str">
        <f t="shared" si="83"/>
        <v/>
      </c>
      <c r="BM87" s="183" t="str">
        <f t="shared" si="84"/>
        <v/>
      </c>
      <c r="BN87" s="184" t="str">
        <f t="shared" si="85"/>
        <v/>
      </c>
      <c r="BO87" s="184" t="str">
        <f t="shared" si="86"/>
        <v/>
      </c>
      <c r="BP87" s="184" t="str">
        <f t="shared" si="108"/>
        <v/>
      </c>
      <c r="BQ87" s="184" t="str">
        <f t="shared" si="87"/>
        <v/>
      </c>
      <c r="BR87" s="184" t="str">
        <f t="shared" si="88"/>
        <v/>
      </c>
      <c r="BS87" s="184" t="str">
        <f t="shared" si="89"/>
        <v/>
      </c>
      <c r="BT87" s="184" t="str">
        <f t="shared" si="90"/>
        <v/>
      </c>
      <c r="BU87" s="184" t="str">
        <f t="shared" si="91"/>
        <v/>
      </c>
      <c r="BV87" s="184" t="str">
        <f t="shared" si="92"/>
        <v/>
      </c>
      <c r="BW87" s="185" t="e">
        <f t="shared" si="93"/>
        <v>#N/A</v>
      </c>
      <c r="BX87" s="186" t="e">
        <f t="shared" si="94"/>
        <v>#N/A</v>
      </c>
      <c r="BY87" s="187" t="str">
        <f t="shared" si="51"/>
        <v/>
      </c>
      <c r="BZ87" s="41"/>
      <c r="CA87" s="189" t="str">
        <f t="shared" si="95"/>
        <v/>
      </c>
      <c r="CB87" s="190" t="str">
        <f t="shared" si="95"/>
        <v/>
      </c>
      <c r="CC87" s="191" t="str">
        <f t="shared" si="95"/>
        <v/>
      </c>
      <c r="CD87" s="190" t="str">
        <f t="shared" si="95"/>
        <v/>
      </c>
      <c r="CE87" s="191" t="str">
        <f t="shared" si="68"/>
        <v/>
      </c>
      <c r="CF87" s="192" t="str">
        <f t="shared" si="55"/>
        <v/>
      </c>
      <c r="CG87" s="192" t="str">
        <f t="shared" si="56"/>
        <v/>
      </c>
      <c r="CH87" s="192" t="str">
        <f t="shared" si="57"/>
        <v/>
      </c>
      <c r="CI87" s="192" t="str">
        <f t="shared" si="58"/>
        <v/>
      </c>
      <c r="CJ87" s="192" t="str">
        <f t="shared" si="96"/>
        <v/>
      </c>
      <c r="CK87" s="192" t="str">
        <f t="shared" si="97"/>
        <v/>
      </c>
      <c r="CL87" s="192" t="str">
        <f t="shared" si="98"/>
        <v/>
      </c>
      <c r="CM87" s="192" t="str">
        <f t="shared" si="99"/>
        <v/>
      </c>
      <c r="CN87" s="192" t="str">
        <f t="shared" si="100"/>
        <v/>
      </c>
      <c r="CO87" s="192" t="str">
        <f t="shared" si="101"/>
        <v/>
      </c>
      <c r="CP87" s="192" t="str">
        <f t="shared" si="102"/>
        <v/>
      </c>
      <c r="CQ87" s="193" t="str">
        <f t="shared" si="103"/>
        <v/>
      </c>
    </row>
    <row r="88" spans="1:95" s="1" customFormat="1" ht="15" customHeight="1">
      <c r="A88" s="16"/>
      <c r="B88" s="225"/>
      <c r="C88" s="54"/>
      <c r="D88" s="227"/>
      <c r="E88" s="58"/>
      <c r="F88" s="87"/>
      <c r="G88" s="223"/>
      <c r="H88" s="87"/>
      <c r="I88" s="223"/>
      <c r="J88" s="87" t="str">
        <f t="shared" si="69"/>
        <v/>
      </c>
      <c r="K88" s="223" t="str">
        <f t="shared" si="67"/>
        <v/>
      </c>
      <c r="L88" s="87" t="str">
        <f t="shared" si="104"/>
        <v>Directly enter the air volume value here!</v>
      </c>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4"/>
      <c r="AR88" s="28" t="str">
        <f t="shared" si="70"/>
        <v/>
      </c>
      <c r="AS88" s="64" t="str">
        <f t="shared" si="71"/>
        <v/>
      </c>
      <c r="AT88" s="65" t="str">
        <f t="shared" si="0"/>
        <v/>
      </c>
      <c r="AU88" s="64" t="str">
        <f t="shared" si="0"/>
        <v/>
      </c>
      <c r="AV88" s="65" t="str">
        <f t="shared" si="52"/>
        <v/>
      </c>
      <c r="AW88" s="26" t="str">
        <f t="shared" si="72"/>
        <v/>
      </c>
      <c r="AX88" s="26" t="str">
        <f t="shared" si="73"/>
        <v/>
      </c>
      <c r="AY88" s="26" t="str">
        <f t="shared" si="105"/>
        <v/>
      </c>
      <c r="AZ88" s="26" t="str">
        <f t="shared" si="106"/>
        <v/>
      </c>
      <c r="BA88" s="26" t="str">
        <f t="shared" si="74"/>
        <v/>
      </c>
      <c r="BB88" s="26" t="str">
        <f t="shared" si="107"/>
        <v/>
      </c>
      <c r="BC88" s="26" t="str">
        <f t="shared" si="75"/>
        <v/>
      </c>
      <c r="BD88" s="29" t="str">
        <f t="shared" si="76"/>
        <v/>
      </c>
      <c r="BE88" s="29" t="str">
        <f t="shared" si="77"/>
        <v/>
      </c>
      <c r="BF88" s="29" t="str">
        <f t="shared" si="78"/>
        <v/>
      </c>
      <c r="BG88" s="29" t="str">
        <f t="shared" si="79"/>
        <v/>
      </c>
      <c r="BH88" s="30" t="str">
        <f t="shared" si="80"/>
        <v/>
      </c>
      <c r="BI88" s="179" t="str">
        <f t="shared" si="81"/>
        <v/>
      </c>
      <c r="BJ88" s="180" t="str">
        <f t="shared" si="82"/>
        <v/>
      </c>
      <c r="BK88" s="181"/>
      <c r="BL88" s="182" t="str">
        <f t="shared" si="83"/>
        <v/>
      </c>
      <c r="BM88" s="183" t="str">
        <f t="shared" si="84"/>
        <v/>
      </c>
      <c r="BN88" s="184" t="str">
        <f t="shared" si="85"/>
        <v/>
      </c>
      <c r="BO88" s="184" t="str">
        <f t="shared" si="86"/>
        <v/>
      </c>
      <c r="BP88" s="184" t="str">
        <f t="shared" si="108"/>
        <v/>
      </c>
      <c r="BQ88" s="184" t="str">
        <f t="shared" si="87"/>
        <v/>
      </c>
      <c r="BR88" s="184" t="str">
        <f t="shared" si="88"/>
        <v/>
      </c>
      <c r="BS88" s="184" t="str">
        <f t="shared" si="89"/>
        <v/>
      </c>
      <c r="BT88" s="184" t="str">
        <f t="shared" si="90"/>
        <v/>
      </c>
      <c r="BU88" s="184" t="str">
        <f t="shared" si="91"/>
        <v/>
      </c>
      <c r="BV88" s="184" t="str">
        <f t="shared" si="92"/>
        <v/>
      </c>
      <c r="BW88" s="185" t="e">
        <f t="shared" si="93"/>
        <v>#N/A</v>
      </c>
      <c r="BX88" s="186" t="e">
        <f t="shared" si="94"/>
        <v>#N/A</v>
      </c>
      <c r="BY88" s="187" t="str">
        <f t="shared" si="51"/>
        <v/>
      </c>
      <c r="BZ88" s="43"/>
      <c r="CA88" s="189" t="str">
        <f t="shared" si="95"/>
        <v/>
      </c>
      <c r="CB88" s="190" t="str">
        <f t="shared" si="95"/>
        <v/>
      </c>
      <c r="CC88" s="191" t="str">
        <f t="shared" si="95"/>
        <v/>
      </c>
      <c r="CD88" s="190" t="str">
        <f t="shared" si="95"/>
        <v/>
      </c>
      <c r="CE88" s="191" t="str">
        <f t="shared" si="68"/>
        <v/>
      </c>
      <c r="CF88" s="192" t="str">
        <f t="shared" si="55"/>
        <v/>
      </c>
      <c r="CG88" s="192" t="str">
        <f t="shared" si="56"/>
        <v/>
      </c>
      <c r="CH88" s="192" t="str">
        <f t="shared" si="57"/>
        <v/>
      </c>
      <c r="CI88" s="192" t="str">
        <f t="shared" si="58"/>
        <v/>
      </c>
      <c r="CJ88" s="192" t="str">
        <f t="shared" si="96"/>
        <v/>
      </c>
      <c r="CK88" s="192" t="str">
        <f t="shared" si="97"/>
        <v/>
      </c>
      <c r="CL88" s="192" t="str">
        <f t="shared" si="98"/>
        <v/>
      </c>
      <c r="CM88" s="192" t="str">
        <f t="shared" si="99"/>
        <v/>
      </c>
      <c r="CN88" s="192" t="str">
        <f t="shared" si="100"/>
        <v/>
      </c>
      <c r="CO88" s="192" t="str">
        <f t="shared" si="101"/>
        <v/>
      </c>
      <c r="CP88" s="192" t="str">
        <f t="shared" si="102"/>
        <v/>
      </c>
      <c r="CQ88" s="193" t="str">
        <f t="shared" si="103"/>
        <v/>
      </c>
    </row>
    <row r="89" spans="1:95" s="1" customFormat="1" ht="15" customHeight="1">
      <c r="A89" s="16"/>
      <c r="B89" s="225"/>
      <c r="C89" s="118"/>
      <c r="D89" s="227"/>
      <c r="E89" s="58"/>
      <c r="F89" s="87"/>
      <c r="G89" s="223"/>
      <c r="H89" s="87"/>
      <c r="I89" s="223"/>
      <c r="J89" s="87" t="str">
        <f t="shared" si="69"/>
        <v/>
      </c>
      <c r="K89" s="223" t="str">
        <f t="shared" si="67"/>
        <v/>
      </c>
      <c r="L89" s="87" t="str">
        <f t="shared" si="104"/>
        <v>Directly enter the air volume value here!</v>
      </c>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4"/>
      <c r="AR89" s="28" t="str">
        <f t="shared" si="70"/>
        <v/>
      </c>
      <c r="AS89" s="64" t="str">
        <f t="shared" si="71"/>
        <v/>
      </c>
      <c r="AT89" s="120" t="str">
        <f t="shared" si="0"/>
        <v/>
      </c>
      <c r="AU89" s="64" t="str">
        <f t="shared" si="0"/>
        <v/>
      </c>
      <c r="AV89" s="65" t="str">
        <f t="shared" si="52"/>
        <v/>
      </c>
      <c r="AW89" s="26" t="str">
        <f t="shared" si="72"/>
        <v/>
      </c>
      <c r="AX89" s="26" t="str">
        <f t="shared" si="73"/>
        <v/>
      </c>
      <c r="AY89" s="26" t="str">
        <f t="shared" si="105"/>
        <v/>
      </c>
      <c r="AZ89" s="26" t="str">
        <f t="shared" si="106"/>
        <v/>
      </c>
      <c r="BA89" s="26" t="str">
        <f t="shared" si="74"/>
        <v/>
      </c>
      <c r="BB89" s="26" t="str">
        <f t="shared" si="107"/>
        <v/>
      </c>
      <c r="BC89" s="26" t="str">
        <f t="shared" si="75"/>
        <v/>
      </c>
      <c r="BD89" s="29" t="str">
        <f t="shared" si="76"/>
        <v/>
      </c>
      <c r="BE89" s="29" t="str">
        <f t="shared" si="77"/>
        <v/>
      </c>
      <c r="BF89" s="29" t="str">
        <f t="shared" si="78"/>
        <v/>
      </c>
      <c r="BG89" s="29" t="str">
        <f t="shared" si="79"/>
        <v/>
      </c>
      <c r="BH89" s="30" t="str">
        <f t="shared" si="80"/>
        <v/>
      </c>
      <c r="BI89" s="179" t="str">
        <f t="shared" si="81"/>
        <v/>
      </c>
      <c r="BJ89" s="180" t="str">
        <f t="shared" si="82"/>
        <v/>
      </c>
      <c r="BK89" s="181"/>
      <c r="BL89" s="182" t="str">
        <f t="shared" si="83"/>
        <v/>
      </c>
      <c r="BM89" s="183" t="str">
        <f t="shared" si="84"/>
        <v/>
      </c>
      <c r="BN89" s="184" t="str">
        <f t="shared" si="85"/>
        <v/>
      </c>
      <c r="BO89" s="184" t="str">
        <f t="shared" si="86"/>
        <v/>
      </c>
      <c r="BP89" s="184" t="str">
        <f t="shared" si="108"/>
        <v/>
      </c>
      <c r="BQ89" s="184" t="str">
        <f t="shared" si="87"/>
        <v/>
      </c>
      <c r="BR89" s="184" t="str">
        <f t="shared" si="88"/>
        <v/>
      </c>
      <c r="BS89" s="184" t="str">
        <f t="shared" si="89"/>
        <v/>
      </c>
      <c r="BT89" s="184" t="str">
        <f t="shared" si="90"/>
        <v/>
      </c>
      <c r="BU89" s="184" t="str">
        <f t="shared" si="91"/>
        <v/>
      </c>
      <c r="BV89" s="184" t="str">
        <f t="shared" si="92"/>
        <v/>
      </c>
      <c r="BW89" s="185" t="e">
        <f t="shared" si="93"/>
        <v>#N/A</v>
      </c>
      <c r="BX89" s="186" t="e">
        <f t="shared" si="94"/>
        <v>#N/A</v>
      </c>
      <c r="BY89" s="187" t="str">
        <f t="shared" si="51"/>
        <v/>
      </c>
      <c r="BZ89" s="188"/>
      <c r="CA89" s="189" t="str">
        <f t="shared" si="95"/>
        <v/>
      </c>
      <c r="CB89" s="190" t="str">
        <f t="shared" si="95"/>
        <v/>
      </c>
      <c r="CC89" s="191" t="str">
        <f t="shared" si="95"/>
        <v/>
      </c>
      <c r="CD89" s="190" t="str">
        <f t="shared" si="95"/>
        <v/>
      </c>
      <c r="CE89" s="191" t="str">
        <f t="shared" si="68"/>
        <v/>
      </c>
      <c r="CF89" s="192" t="str">
        <f t="shared" ref="CF89:CI115" si="109">IF(ISNUMBER(AW89)=FALSE,"",0.082*(273.15+20)*AW89*0.000000001/0.000001)</f>
        <v/>
      </c>
      <c r="CG89" s="192" t="str">
        <f t="shared" si="6"/>
        <v/>
      </c>
      <c r="CH89" s="192" t="str">
        <f t="shared" si="6"/>
        <v/>
      </c>
      <c r="CI89" s="192" t="str">
        <f t="shared" si="6"/>
        <v/>
      </c>
      <c r="CJ89" s="192" t="str">
        <f t="shared" si="96"/>
        <v/>
      </c>
      <c r="CK89" s="192" t="str">
        <f t="shared" si="97"/>
        <v/>
      </c>
      <c r="CL89" s="192" t="str">
        <f t="shared" si="98"/>
        <v/>
      </c>
      <c r="CM89" s="192" t="str">
        <f t="shared" si="99"/>
        <v/>
      </c>
      <c r="CN89" s="192" t="str">
        <f t="shared" si="100"/>
        <v/>
      </c>
      <c r="CO89" s="192" t="str">
        <f t="shared" si="101"/>
        <v/>
      </c>
      <c r="CP89" s="192" t="str">
        <f t="shared" si="102"/>
        <v/>
      </c>
      <c r="CQ89" s="193" t="str">
        <f t="shared" si="103"/>
        <v/>
      </c>
    </row>
    <row r="90" spans="1:95" s="1" customFormat="1" ht="15" customHeight="1">
      <c r="A90" s="16"/>
      <c r="B90" s="225"/>
      <c r="C90" s="54"/>
      <c r="D90" s="227"/>
      <c r="E90" s="58"/>
      <c r="F90" s="87"/>
      <c r="G90" s="223"/>
      <c r="H90" s="87"/>
      <c r="I90" s="223"/>
      <c r="J90" s="87" t="str">
        <f t="shared" si="69"/>
        <v/>
      </c>
      <c r="K90" s="223" t="str">
        <f t="shared" si="67"/>
        <v/>
      </c>
      <c r="L90" s="87" t="str">
        <f t="shared" si="104"/>
        <v>Directly enter the air volume value here!</v>
      </c>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4"/>
      <c r="AR90" s="28" t="str">
        <f t="shared" si="70"/>
        <v/>
      </c>
      <c r="AS90" s="64" t="str">
        <f t="shared" si="71"/>
        <v/>
      </c>
      <c r="AT90" s="120" t="str">
        <f t="shared" si="0"/>
        <v/>
      </c>
      <c r="AU90" s="64" t="str">
        <f t="shared" si="0"/>
        <v/>
      </c>
      <c r="AV90" s="65" t="str">
        <f t="shared" si="52"/>
        <v/>
      </c>
      <c r="AW90" s="26" t="str">
        <f t="shared" si="72"/>
        <v/>
      </c>
      <c r="AX90" s="26" t="str">
        <f t="shared" si="73"/>
        <v/>
      </c>
      <c r="AY90" s="26" t="str">
        <f t="shared" si="105"/>
        <v/>
      </c>
      <c r="AZ90" s="26" t="str">
        <f t="shared" si="106"/>
        <v/>
      </c>
      <c r="BA90" s="26" t="str">
        <f t="shared" si="74"/>
        <v/>
      </c>
      <c r="BB90" s="26" t="str">
        <f t="shared" si="107"/>
        <v/>
      </c>
      <c r="BC90" s="26" t="str">
        <f t="shared" si="75"/>
        <v/>
      </c>
      <c r="BD90" s="29" t="str">
        <f t="shared" si="76"/>
        <v/>
      </c>
      <c r="BE90" s="29" t="str">
        <f t="shared" si="77"/>
        <v/>
      </c>
      <c r="BF90" s="29" t="str">
        <f t="shared" si="78"/>
        <v/>
      </c>
      <c r="BG90" s="29" t="str">
        <f t="shared" si="79"/>
        <v/>
      </c>
      <c r="BH90" s="30" t="str">
        <f t="shared" si="80"/>
        <v/>
      </c>
      <c r="BI90" s="179" t="str">
        <f t="shared" si="81"/>
        <v/>
      </c>
      <c r="BJ90" s="180" t="str">
        <f t="shared" si="82"/>
        <v/>
      </c>
      <c r="BK90" s="181"/>
      <c r="BL90" s="182" t="str">
        <f t="shared" si="83"/>
        <v/>
      </c>
      <c r="BM90" s="183" t="str">
        <f t="shared" si="84"/>
        <v/>
      </c>
      <c r="BN90" s="184" t="str">
        <f t="shared" si="85"/>
        <v/>
      </c>
      <c r="BO90" s="184" t="str">
        <f t="shared" si="86"/>
        <v/>
      </c>
      <c r="BP90" s="184" t="str">
        <f t="shared" si="108"/>
        <v/>
      </c>
      <c r="BQ90" s="184" t="str">
        <f t="shared" si="87"/>
        <v/>
      </c>
      <c r="BR90" s="184" t="str">
        <f t="shared" si="88"/>
        <v/>
      </c>
      <c r="BS90" s="184" t="str">
        <f t="shared" si="89"/>
        <v/>
      </c>
      <c r="BT90" s="184" t="str">
        <f t="shared" si="90"/>
        <v/>
      </c>
      <c r="BU90" s="184" t="str">
        <f t="shared" si="91"/>
        <v/>
      </c>
      <c r="BV90" s="184" t="str">
        <f t="shared" si="92"/>
        <v/>
      </c>
      <c r="BW90" s="185" t="e">
        <f t="shared" si="93"/>
        <v>#N/A</v>
      </c>
      <c r="BX90" s="186" t="e">
        <f t="shared" si="94"/>
        <v>#N/A</v>
      </c>
      <c r="BY90" s="187" t="str">
        <f t="shared" si="51"/>
        <v/>
      </c>
      <c r="BZ90" s="188"/>
      <c r="CA90" s="189" t="str">
        <f t="shared" si="95"/>
        <v/>
      </c>
      <c r="CB90" s="190" t="str">
        <f t="shared" si="95"/>
        <v/>
      </c>
      <c r="CC90" s="191" t="str">
        <f t="shared" si="95"/>
        <v/>
      </c>
      <c r="CD90" s="190" t="str">
        <f t="shared" si="95"/>
        <v/>
      </c>
      <c r="CE90" s="191" t="str">
        <f t="shared" si="68"/>
        <v/>
      </c>
      <c r="CF90" s="192" t="str">
        <f t="shared" si="109"/>
        <v/>
      </c>
      <c r="CG90" s="192" t="str">
        <f t="shared" si="6"/>
        <v/>
      </c>
      <c r="CH90" s="192" t="str">
        <f t="shared" si="6"/>
        <v/>
      </c>
      <c r="CI90" s="192" t="str">
        <f t="shared" si="6"/>
        <v/>
      </c>
      <c r="CJ90" s="192" t="str">
        <f t="shared" si="96"/>
        <v/>
      </c>
      <c r="CK90" s="192" t="str">
        <f t="shared" si="97"/>
        <v/>
      </c>
      <c r="CL90" s="192" t="str">
        <f t="shared" si="98"/>
        <v/>
      </c>
      <c r="CM90" s="192" t="str">
        <f t="shared" si="99"/>
        <v/>
      </c>
      <c r="CN90" s="192" t="str">
        <f t="shared" si="100"/>
        <v/>
      </c>
      <c r="CO90" s="192" t="str">
        <f t="shared" si="101"/>
        <v/>
      </c>
      <c r="CP90" s="192" t="str">
        <f t="shared" si="102"/>
        <v/>
      </c>
      <c r="CQ90" s="193" t="str">
        <f t="shared" si="103"/>
        <v/>
      </c>
    </row>
    <row r="91" spans="1:95" s="1" customFormat="1" ht="15" customHeight="1">
      <c r="A91" s="16"/>
      <c r="B91" s="225"/>
      <c r="C91" s="54"/>
      <c r="D91" s="227"/>
      <c r="E91" s="58"/>
      <c r="F91" s="87"/>
      <c r="G91" s="223"/>
      <c r="H91" s="87"/>
      <c r="I91" s="223"/>
      <c r="J91" s="87" t="str">
        <f t="shared" si="69"/>
        <v/>
      </c>
      <c r="K91" s="223" t="str">
        <f t="shared" si="67"/>
        <v/>
      </c>
      <c r="L91" s="87" t="str">
        <f t="shared" si="104"/>
        <v>Directly enter the air volume value here!</v>
      </c>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4"/>
      <c r="AR91" s="28" t="str">
        <f t="shared" si="70"/>
        <v/>
      </c>
      <c r="AS91" s="64" t="str">
        <f t="shared" si="71"/>
        <v/>
      </c>
      <c r="AT91" s="65" t="str">
        <f t="shared" si="0"/>
        <v/>
      </c>
      <c r="AU91" s="64" t="str">
        <f t="shared" si="0"/>
        <v/>
      </c>
      <c r="AV91" s="65" t="str">
        <f t="shared" si="52"/>
        <v/>
      </c>
      <c r="AW91" s="26" t="str">
        <f t="shared" si="72"/>
        <v/>
      </c>
      <c r="AX91" s="26" t="str">
        <f t="shared" si="73"/>
        <v/>
      </c>
      <c r="AY91" s="26" t="str">
        <f t="shared" si="105"/>
        <v/>
      </c>
      <c r="AZ91" s="26" t="str">
        <f t="shared" si="106"/>
        <v/>
      </c>
      <c r="BA91" s="26" t="str">
        <f t="shared" si="74"/>
        <v/>
      </c>
      <c r="BB91" s="26" t="str">
        <f t="shared" si="107"/>
        <v/>
      </c>
      <c r="BC91" s="26" t="str">
        <f t="shared" si="75"/>
        <v/>
      </c>
      <c r="BD91" s="29" t="str">
        <f t="shared" si="76"/>
        <v/>
      </c>
      <c r="BE91" s="29" t="str">
        <f t="shared" si="77"/>
        <v/>
      </c>
      <c r="BF91" s="29" t="str">
        <f t="shared" si="78"/>
        <v/>
      </c>
      <c r="BG91" s="29" t="str">
        <f t="shared" si="79"/>
        <v/>
      </c>
      <c r="BH91" s="30" t="str">
        <f t="shared" si="80"/>
        <v/>
      </c>
      <c r="BI91" s="179" t="str">
        <f t="shared" si="81"/>
        <v/>
      </c>
      <c r="BJ91" s="180" t="str">
        <f t="shared" si="82"/>
        <v/>
      </c>
      <c r="BK91" s="181"/>
      <c r="BL91" s="182" t="str">
        <f t="shared" si="83"/>
        <v/>
      </c>
      <c r="BM91" s="183" t="str">
        <f t="shared" si="84"/>
        <v/>
      </c>
      <c r="BN91" s="184" t="str">
        <f t="shared" si="85"/>
        <v/>
      </c>
      <c r="BO91" s="184" t="str">
        <f t="shared" si="86"/>
        <v/>
      </c>
      <c r="BP91" s="184" t="str">
        <f t="shared" si="108"/>
        <v/>
      </c>
      <c r="BQ91" s="184" t="str">
        <f t="shared" si="87"/>
        <v/>
      </c>
      <c r="BR91" s="184" t="str">
        <f t="shared" si="88"/>
        <v/>
      </c>
      <c r="BS91" s="184" t="str">
        <f t="shared" si="89"/>
        <v/>
      </c>
      <c r="BT91" s="184" t="str">
        <f t="shared" si="90"/>
        <v/>
      </c>
      <c r="BU91" s="184" t="str">
        <f t="shared" si="91"/>
        <v/>
      </c>
      <c r="BV91" s="184" t="str">
        <f t="shared" si="92"/>
        <v/>
      </c>
      <c r="BW91" s="185" t="e">
        <f t="shared" si="93"/>
        <v>#N/A</v>
      </c>
      <c r="BX91" s="186" t="e">
        <f t="shared" si="94"/>
        <v>#N/A</v>
      </c>
      <c r="BY91" s="187" t="str">
        <f t="shared" si="51"/>
        <v/>
      </c>
      <c r="BZ91" s="188"/>
      <c r="CA91" s="189" t="str">
        <f t="shared" si="95"/>
        <v/>
      </c>
      <c r="CB91" s="190" t="str">
        <f t="shared" si="95"/>
        <v/>
      </c>
      <c r="CC91" s="191" t="str">
        <f t="shared" si="95"/>
        <v/>
      </c>
      <c r="CD91" s="190" t="str">
        <f t="shared" si="95"/>
        <v/>
      </c>
      <c r="CE91" s="191" t="str">
        <f t="shared" si="68"/>
        <v/>
      </c>
      <c r="CF91" s="192" t="str">
        <f t="shared" si="109"/>
        <v/>
      </c>
      <c r="CG91" s="192" t="str">
        <f t="shared" si="6"/>
        <v/>
      </c>
      <c r="CH91" s="192" t="str">
        <f t="shared" si="6"/>
        <v/>
      </c>
      <c r="CI91" s="192" t="str">
        <f t="shared" si="6"/>
        <v/>
      </c>
      <c r="CJ91" s="192" t="str">
        <f t="shared" si="96"/>
        <v/>
      </c>
      <c r="CK91" s="192" t="str">
        <f t="shared" si="97"/>
        <v/>
      </c>
      <c r="CL91" s="192" t="str">
        <f t="shared" si="98"/>
        <v/>
      </c>
      <c r="CM91" s="192" t="str">
        <f t="shared" si="99"/>
        <v/>
      </c>
      <c r="CN91" s="192" t="str">
        <f t="shared" si="100"/>
        <v/>
      </c>
      <c r="CO91" s="192" t="str">
        <f t="shared" si="101"/>
        <v/>
      </c>
      <c r="CP91" s="192" t="str">
        <f t="shared" si="102"/>
        <v/>
      </c>
      <c r="CQ91" s="193" t="str">
        <f t="shared" si="103"/>
        <v/>
      </c>
    </row>
    <row r="92" spans="1:95" s="1" customFormat="1" ht="15" customHeight="1">
      <c r="A92" s="16"/>
      <c r="B92" s="225"/>
      <c r="C92" s="54"/>
      <c r="D92" s="227"/>
      <c r="E92" s="58"/>
      <c r="F92" s="87"/>
      <c r="G92" s="223"/>
      <c r="H92" s="87"/>
      <c r="I92" s="223"/>
      <c r="J92" s="87" t="str">
        <f t="shared" si="69"/>
        <v/>
      </c>
      <c r="K92" s="223" t="str">
        <f t="shared" si="67"/>
        <v/>
      </c>
      <c r="L92" s="87" t="str">
        <f t="shared" si="104"/>
        <v>Directly enter the air volume value here!</v>
      </c>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4"/>
      <c r="AR92" s="28" t="str">
        <f t="shared" si="70"/>
        <v/>
      </c>
      <c r="AS92" s="64" t="str">
        <f t="shared" si="71"/>
        <v/>
      </c>
      <c r="AT92" s="65" t="str">
        <f t="shared" si="0"/>
        <v/>
      </c>
      <c r="AU92" s="64" t="str">
        <f t="shared" si="0"/>
        <v/>
      </c>
      <c r="AV92" s="65" t="str">
        <f t="shared" si="52"/>
        <v/>
      </c>
      <c r="AW92" s="26" t="str">
        <f t="shared" si="72"/>
        <v/>
      </c>
      <c r="AX92" s="26" t="str">
        <f t="shared" si="73"/>
        <v/>
      </c>
      <c r="AY92" s="26" t="str">
        <f t="shared" si="105"/>
        <v/>
      </c>
      <c r="AZ92" s="26" t="str">
        <f t="shared" si="106"/>
        <v/>
      </c>
      <c r="BA92" s="26" t="str">
        <f t="shared" si="74"/>
        <v/>
      </c>
      <c r="BB92" s="26" t="str">
        <f t="shared" si="107"/>
        <v/>
      </c>
      <c r="BC92" s="26" t="str">
        <f t="shared" si="75"/>
        <v/>
      </c>
      <c r="BD92" s="29" t="str">
        <f t="shared" si="76"/>
        <v/>
      </c>
      <c r="BE92" s="29" t="str">
        <f t="shared" si="77"/>
        <v/>
      </c>
      <c r="BF92" s="29" t="str">
        <f t="shared" si="78"/>
        <v/>
      </c>
      <c r="BG92" s="29" t="str">
        <f t="shared" si="79"/>
        <v/>
      </c>
      <c r="BH92" s="30" t="str">
        <f t="shared" si="80"/>
        <v/>
      </c>
      <c r="BI92" s="179" t="str">
        <f t="shared" si="81"/>
        <v/>
      </c>
      <c r="BJ92" s="180" t="str">
        <f t="shared" si="82"/>
        <v/>
      </c>
      <c r="BK92" s="181"/>
      <c r="BL92" s="182" t="str">
        <f t="shared" si="83"/>
        <v/>
      </c>
      <c r="BM92" s="183" t="str">
        <f t="shared" si="84"/>
        <v/>
      </c>
      <c r="BN92" s="184" t="str">
        <f t="shared" si="85"/>
        <v/>
      </c>
      <c r="BO92" s="184" t="str">
        <f t="shared" si="86"/>
        <v/>
      </c>
      <c r="BP92" s="184" t="str">
        <f t="shared" si="108"/>
        <v/>
      </c>
      <c r="BQ92" s="184" t="str">
        <f t="shared" si="87"/>
        <v/>
      </c>
      <c r="BR92" s="184" t="str">
        <f t="shared" si="88"/>
        <v/>
      </c>
      <c r="BS92" s="184" t="str">
        <f t="shared" si="89"/>
        <v/>
      </c>
      <c r="BT92" s="184" t="str">
        <f t="shared" si="90"/>
        <v/>
      </c>
      <c r="BU92" s="184" t="str">
        <f t="shared" si="91"/>
        <v/>
      </c>
      <c r="BV92" s="184" t="str">
        <f t="shared" si="92"/>
        <v/>
      </c>
      <c r="BW92" s="185" t="e">
        <f t="shared" si="93"/>
        <v>#N/A</v>
      </c>
      <c r="BX92" s="186" t="e">
        <f t="shared" si="94"/>
        <v>#N/A</v>
      </c>
      <c r="BY92" s="187" t="str">
        <f t="shared" si="51"/>
        <v/>
      </c>
      <c r="BZ92" s="188"/>
      <c r="CA92" s="189" t="str">
        <f t="shared" si="95"/>
        <v/>
      </c>
      <c r="CB92" s="190" t="str">
        <f t="shared" si="95"/>
        <v/>
      </c>
      <c r="CC92" s="191" t="str">
        <f t="shared" si="95"/>
        <v/>
      </c>
      <c r="CD92" s="190" t="str">
        <f t="shared" si="95"/>
        <v/>
      </c>
      <c r="CE92" s="191" t="str">
        <f t="shared" si="68"/>
        <v/>
      </c>
      <c r="CF92" s="192" t="str">
        <f t="shared" si="109"/>
        <v/>
      </c>
      <c r="CG92" s="192" t="str">
        <f t="shared" si="6"/>
        <v/>
      </c>
      <c r="CH92" s="192" t="str">
        <f t="shared" si="6"/>
        <v/>
      </c>
      <c r="CI92" s="192" t="str">
        <f t="shared" si="6"/>
        <v/>
      </c>
      <c r="CJ92" s="192" t="str">
        <f t="shared" si="96"/>
        <v/>
      </c>
      <c r="CK92" s="192" t="str">
        <f t="shared" si="97"/>
        <v/>
      </c>
      <c r="CL92" s="192" t="str">
        <f t="shared" si="98"/>
        <v/>
      </c>
      <c r="CM92" s="192" t="str">
        <f t="shared" si="99"/>
        <v/>
      </c>
      <c r="CN92" s="192" t="str">
        <f t="shared" si="100"/>
        <v/>
      </c>
      <c r="CO92" s="192" t="str">
        <f t="shared" si="101"/>
        <v/>
      </c>
      <c r="CP92" s="192" t="str">
        <f t="shared" si="102"/>
        <v/>
      </c>
      <c r="CQ92" s="193" t="str">
        <f t="shared" si="103"/>
        <v/>
      </c>
    </row>
    <row r="93" spans="1:95" s="1" customFormat="1" ht="15" customHeight="1">
      <c r="A93" s="16"/>
      <c r="B93" s="225"/>
      <c r="C93" s="54"/>
      <c r="D93" s="227"/>
      <c r="E93" s="58"/>
      <c r="F93" s="87"/>
      <c r="G93" s="223"/>
      <c r="H93" s="87"/>
      <c r="I93" s="223"/>
      <c r="J93" s="87" t="str">
        <f t="shared" si="69"/>
        <v/>
      </c>
      <c r="K93" s="223" t="str">
        <f t="shared" si="67"/>
        <v/>
      </c>
      <c r="L93" s="87" t="str">
        <f t="shared" si="104"/>
        <v>Directly enter the air volume value here!</v>
      </c>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4"/>
      <c r="AR93" s="28" t="str">
        <f t="shared" si="70"/>
        <v/>
      </c>
      <c r="AS93" s="64" t="str">
        <f t="shared" si="71"/>
        <v/>
      </c>
      <c r="AT93" s="65" t="str">
        <f t="shared" si="0"/>
        <v/>
      </c>
      <c r="AU93" s="64" t="str">
        <f t="shared" si="0"/>
        <v/>
      </c>
      <c r="AV93" s="65" t="str">
        <f t="shared" si="52"/>
        <v/>
      </c>
      <c r="AW93" s="26" t="str">
        <f t="shared" si="72"/>
        <v/>
      </c>
      <c r="AX93" s="26" t="str">
        <f t="shared" si="73"/>
        <v/>
      </c>
      <c r="AY93" s="26" t="str">
        <f t="shared" si="105"/>
        <v/>
      </c>
      <c r="AZ93" s="26" t="str">
        <f t="shared" si="106"/>
        <v/>
      </c>
      <c r="BA93" s="26" t="str">
        <f t="shared" si="74"/>
        <v/>
      </c>
      <c r="BB93" s="26" t="str">
        <f t="shared" si="107"/>
        <v/>
      </c>
      <c r="BC93" s="26" t="str">
        <f t="shared" si="75"/>
        <v/>
      </c>
      <c r="BD93" s="29" t="str">
        <f t="shared" si="76"/>
        <v/>
      </c>
      <c r="BE93" s="29" t="str">
        <f t="shared" si="77"/>
        <v/>
      </c>
      <c r="BF93" s="29" t="str">
        <f t="shared" si="78"/>
        <v/>
      </c>
      <c r="BG93" s="29" t="str">
        <f t="shared" si="79"/>
        <v/>
      </c>
      <c r="BH93" s="30" t="str">
        <f t="shared" si="80"/>
        <v/>
      </c>
      <c r="BI93" s="179" t="str">
        <f t="shared" si="81"/>
        <v/>
      </c>
      <c r="BJ93" s="180" t="str">
        <f t="shared" si="82"/>
        <v/>
      </c>
      <c r="BK93" s="181"/>
      <c r="BL93" s="182" t="str">
        <f t="shared" si="83"/>
        <v/>
      </c>
      <c r="BM93" s="183" t="str">
        <f t="shared" si="84"/>
        <v/>
      </c>
      <c r="BN93" s="184" t="str">
        <f t="shared" si="85"/>
        <v/>
      </c>
      <c r="BO93" s="184" t="str">
        <f t="shared" si="86"/>
        <v/>
      </c>
      <c r="BP93" s="184" t="str">
        <f t="shared" si="108"/>
        <v/>
      </c>
      <c r="BQ93" s="184" t="str">
        <f t="shared" si="87"/>
        <v/>
      </c>
      <c r="BR93" s="184" t="str">
        <f t="shared" si="88"/>
        <v/>
      </c>
      <c r="BS93" s="184" t="str">
        <f t="shared" si="89"/>
        <v/>
      </c>
      <c r="BT93" s="184" t="str">
        <f t="shared" si="90"/>
        <v/>
      </c>
      <c r="BU93" s="184" t="str">
        <f t="shared" si="91"/>
        <v/>
      </c>
      <c r="BV93" s="184" t="str">
        <f t="shared" si="92"/>
        <v/>
      </c>
      <c r="BW93" s="185" t="e">
        <f t="shared" si="93"/>
        <v>#N/A</v>
      </c>
      <c r="BX93" s="186" t="e">
        <f t="shared" si="94"/>
        <v>#N/A</v>
      </c>
      <c r="BY93" s="187" t="str">
        <f t="shared" si="51"/>
        <v/>
      </c>
      <c r="BZ93" s="188"/>
      <c r="CA93" s="189" t="str">
        <f t="shared" si="95"/>
        <v/>
      </c>
      <c r="CB93" s="190" t="str">
        <f t="shared" si="95"/>
        <v/>
      </c>
      <c r="CC93" s="191" t="str">
        <f t="shared" si="95"/>
        <v/>
      </c>
      <c r="CD93" s="190" t="str">
        <f t="shared" si="95"/>
        <v/>
      </c>
      <c r="CE93" s="191" t="str">
        <f t="shared" si="68"/>
        <v/>
      </c>
      <c r="CF93" s="192" t="str">
        <f t="shared" si="109"/>
        <v/>
      </c>
      <c r="CG93" s="192" t="str">
        <f t="shared" si="6"/>
        <v/>
      </c>
      <c r="CH93" s="192" t="str">
        <f t="shared" si="6"/>
        <v/>
      </c>
      <c r="CI93" s="192" t="str">
        <f t="shared" si="6"/>
        <v/>
      </c>
      <c r="CJ93" s="192" t="str">
        <f t="shared" si="96"/>
        <v/>
      </c>
      <c r="CK93" s="192" t="str">
        <f t="shared" si="97"/>
        <v/>
      </c>
      <c r="CL93" s="192" t="str">
        <f t="shared" si="98"/>
        <v/>
      </c>
      <c r="CM93" s="192" t="str">
        <f t="shared" si="99"/>
        <v/>
      </c>
      <c r="CN93" s="192" t="str">
        <f t="shared" si="100"/>
        <v/>
      </c>
      <c r="CO93" s="192" t="str">
        <f t="shared" si="101"/>
        <v/>
      </c>
      <c r="CP93" s="192" t="str">
        <f t="shared" si="102"/>
        <v/>
      </c>
      <c r="CQ93" s="193" t="str">
        <f t="shared" si="103"/>
        <v/>
      </c>
    </row>
    <row r="94" spans="1:95" s="1" customFormat="1" ht="15" customHeight="1">
      <c r="A94" s="16"/>
      <c r="B94" s="225"/>
      <c r="C94" s="54"/>
      <c r="D94" s="227"/>
      <c r="E94" s="58"/>
      <c r="F94" s="87"/>
      <c r="G94" s="223"/>
      <c r="H94" s="87"/>
      <c r="I94" s="223"/>
      <c r="J94" s="87" t="str">
        <f t="shared" si="69"/>
        <v/>
      </c>
      <c r="K94" s="223" t="str">
        <f t="shared" ref="K94:K116" si="110">IF($J$9="No",(I94-G94)/1000,"")</f>
        <v/>
      </c>
      <c r="L94" s="87" t="str">
        <f t="shared" si="104"/>
        <v>Directly enter the air volume value here!</v>
      </c>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4"/>
      <c r="AR94" s="28" t="str">
        <f t="shared" si="70"/>
        <v/>
      </c>
      <c r="AS94" s="64" t="str">
        <f t="shared" si="71"/>
        <v/>
      </c>
      <c r="AT94" s="65" t="str">
        <f t="shared" si="0"/>
        <v/>
      </c>
      <c r="AU94" s="64" t="str">
        <f t="shared" si="0"/>
        <v/>
      </c>
      <c r="AV94" s="65" t="str">
        <f t="shared" si="52"/>
        <v/>
      </c>
      <c r="AW94" s="26" t="str">
        <f t="shared" si="72"/>
        <v/>
      </c>
      <c r="AX94" s="26" t="str">
        <f t="shared" si="73"/>
        <v/>
      </c>
      <c r="AY94" s="26" t="str">
        <f t="shared" si="105"/>
        <v/>
      </c>
      <c r="AZ94" s="26" t="str">
        <f t="shared" si="106"/>
        <v/>
      </c>
      <c r="BA94" s="26" t="str">
        <f t="shared" si="74"/>
        <v/>
      </c>
      <c r="BB94" s="26" t="str">
        <f t="shared" si="107"/>
        <v/>
      </c>
      <c r="BC94" s="26" t="str">
        <f t="shared" si="75"/>
        <v/>
      </c>
      <c r="BD94" s="29" t="str">
        <f t="shared" si="76"/>
        <v/>
      </c>
      <c r="BE94" s="29" t="str">
        <f t="shared" si="77"/>
        <v/>
      </c>
      <c r="BF94" s="29" t="str">
        <f t="shared" si="78"/>
        <v/>
      </c>
      <c r="BG94" s="29" t="str">
        <f t="shared" si="79"/>
        <v/>
      </c>
      <c r="BH94" s="30" t="str">
        <f t="shared" si="80"/>
        <v/>
      </c>
      <c r="BI94" s="179" t="str">
        <f t="shared" si="81"/>
        <v/>
      </c>
      <c r="BJ94" s="180" t="str">
        <f t="shared" si="82"/>
        <v/>
      </c>
      <c r="BK94" s="181"/>
      <c r="BL94" s="182" t="str">
        <f t="shared" si="83"/>
        <v/>
      </c>
      <c r="BM94" s="183" t="str">
        <f t="shared" si="84"/>
        <v/>
      </c>
      <c r="BN94" s="184" t="str">
        <f t="shared" si="85"/>
        <v/>
      </c>
      <c r="BO94" s="184" t="str">
        <f t="shared" si="86"/>
        <v/>
      </c>
      <c r="BP94" s="184" t="str">
        <f t="shared" si="108"/>
        <v/>
      </c>
      <c r="BQ94" s="184" t="str">
        <f t="shared" si="87"/>
        <v/>
      </c>
      <c r="BR94" s="184" t="str">
        <f t="shared" si="88"/>
        <v/>
      </c>
      <c r="BS94" s="184" t="str">
        <f t="shared" si="89"/>
        <v/>
      </c>
      <c r="BT94" s="184" t="str">
        <f t="shared" si="90"/>
        <v/>
      </c>
      <c r="BU94" s="184" t="str">
        <f t="shared" si="91"/>
        <v/>
      </c>
      <c r="BV94" s="184" t="str">
        <f t="shared" si="92"/>
        <v/>
      </c>
      <c r="BW94" s="185" t="e">
        <f t="shared" si="93"/>
        <v>#N/A</v>
      </c>
      <c r="BX94" s="186" t="e">
        <f t="shared" si="94"/>
        <v>#N/A</v>
      </c>
      <c r="BY94" s="187" t="str">
        <f t="shared" si="51"/>
        <v/>
      </c>
      <c r="BZ94" s="188"/>
      <c r="CA94" s="189" t="str">
        <f t="shared" si="95"/>
        <v/>
      </c>
      <c r="CB94" s="190" t="str">
        <f t="shared" si="95"/>
        <v/>
      </c>
      <c r="CC94" s="191" t="str">
        <f t="shared" si="95"/>
        <v/>
      </c>
      <c r="CD94" s="190" t="str">
        <f t="shared" si="95"/>
        <v/>
      </c>
      <c r="CE94" s="191" t="str">
        <f t="shared" si="68"/>
        <v/>
      </c>
      <c r="CF94" s="192" t="str">
        <f t="shared" si="109"/>
        <v/>
      </c>
      <c r="CG94" s="192" t="str">
        <f t="shared" si="6"/>
        <v/>
      </c>
      <c r="CH94" s="192" t="str">
        <f t="shared" si="6"/>
        <v/>
      </c>
      <c r="CI94" s="192" t="str">
        <f t="shared" si="6"/>
        <v/>
      </c>
      <c r="CJ94" s="192" t="str">
        <f t="shared" si="96"/>
        <v/>
      </c>
      <c r="CK94" s="192" t="str">
        <f t="shared" si="97"/>
        <v/>
      </c>
      <c r="CL94" s="192" t="str">
        <f t="shared" si="98"/>
        <v/>
      </c>
      <c r="CM94" s="192" t="str">
        <f t="shared" si="99"/>
        <v/>
      </c>
      <c r="CN94" s="192" t="str">
        <f t="shared" si="100"/>
        <v/>
      </c>
      <c r="CO94" s="192" t="str">
        <f t="shared" si="101"/>
        <v/>
      </c>
      <c r="CP94" s="192" t="str">
        <f t="shared" si="102"/>
        <v/>
      </c>
      <c r="CQ94" s="193" t="str">
        <f t="shared" si="103"/>
        <v/>
      </c>
    </row>
    <row r="95" spans="1:95" s="1" customFormat="1" ht="15" customHeight="1">
      <c r="A95" s="16"/>
      <c r="B95" s="225"/>
      <c r="C95" s="54"/>
      <c r="D95" s="227"/>
      <c r="E95" s="58"/>
      <c r="F95" s="87"/>
      <c r="G95" s="223"/>
      <c r="H95" s="87"/>
      <c r="I95" s="223"/>
      <c r="J95" s="87" t="str">
        <f t="shared" si="69"/>
        <v/>
      </c>
      <c r="K95" s="223" t="str">
        <f t="shared" si="110"/>
        <v/>
      </c>
      <c r="L95" s="87" t="str">
        <f t="shared" si="104"/>
        <v>Directly enter the air volume value here!</v>
      </c>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4"/>
      <c r="AR95" s="28" t="str">
        <f t="shared" si="70"/>
        <v/>
      </c>
      <c r="AS95" s="64" t="str">
        <f t="shared" si="71"/>
        <v/>
      </c>
      <c r="AT95" s="65" t="str">
        <f t="shared" si="0"/>
        <v/>
      </c>
      <c r="AU95" s="64" t="str">
        <f t="shared" si="0"/>
        <v/>
      </c>
      <c r="AV95" s="65" t="str">
        <f t="shared" si="52"/>
        <v/>
      </c>
      <c r="AW95" s="26" t="str">
        <f t="shared" si="72"/>
        <v/>
      </c>
      <c r="AX95" s="26" t="str">
        <f t="shared" si="73"/>
        <v/>
      </c>
      <c r="AY95" s="26" t="str">
        <f t="shared" si="105"/>
        <v/>
      </c>
      <c r="AZ95" s="26" t="str">
        <f t="shared" si="106"/>
        <v/>
      </c>
      <c r="BA95" s="26" t="str">
        <f t="shared" si="74"/>
        <v/>
      </c>
      <c r="BB95" s="26" t="str">
        <f t="shared" si="107"/>
        <v/>
      </c>
      <c r="BC95" s="26" t="str">
        <f t="shared" si="75"/>
        <v/>
      </c>
      <c r="BD95" s="29" t="str">
        <f t="shared" si="76"/>
        <v/>
      </c>
      <c r="BE95" s="29" t="str">
        <f t="shared" si="77"/>
        <v/>
      </c>
      <c r="BF95" s="29" t="str">
        <f t="shared" si="78"/>
        <v/>
      </c>
      <c r="BG95" s="29" t="str">
        <f t="shared" si="79"/>
        <v/>
      </c>
      <c r="BH95" s="30" t="str">
        <f t="shared" si="80"/>
        <v/>
      </c>
      <c r="BI95" s="179" t="str">
        <f t="shared" si="81"/>
        <v/>
      </c>
      <c r="BJ95" s="180" t="str">
        <f t="shared" si="82"/>
        <v/>
      </c>
      <c r="BK95" s="181"/>
      <c r="BL95" s="182" t="str">
        <f t="shared" si="83"/>
        <v/>
      </c>
      <c r="BM95" s="183" t="str">
        <f t="shared" si="84"/>
        <v/>
      </c>
      <c r="BN95" s="184" t="str">
        <f t="shared" si="85"/>
        <v/>
      </c>
      <c r="BO95" s="184" t="str">
        <f t="shared" si="86"/>
        <v/>
      </c>
      <c r="BP95" s="184" t="str">
        <f t="shared" si="108"/>
        <v/>
      </c>
      <c r="BQ95" s="184" t="str">
        <f t="shared" si="87"/>
        <v/>
      </c>
      <c r="BR95" s="184" t="str">
        <f t="shared" si="88"/>
        <v/>
      </c>
      <c r="BS95" s="184" t="str">
        <f t="shared" si="89"/>
        <v/>
      </c>
      <c r="BT95" s="184" t="str">
        <f t="shared" si="90"/>
        <v/>
      </c>
      <c r="BU95" s="184" t="str">
        <f t="shared" si="91"/>
        <v/>
      </c>
      <c r="BV95" s="184" t="str">
        <f t="shared" si="92"/>
        <v/>
      </c>
      <c r="BW95" s="185" t="e">
        <f t="shared" si="93"/>
        <v>#N/A</v>
      </c>
      <c r="BX95" s="186" t="e">
        <f t="shared" si="94"/>
        <v>#N/A</v>
      </c>
      <c r="BY95" s="187" t="str">
        <f t="shared" si="51"/>
        <v/>
      </c>
      <c r="BZ95" s="188"/>
      <c r="CA95" s="189" t="str">
        <f t="shared" si="95"/>
        <v/>
      </c>
      <c r="CB95" s="190" t="str">
        <f t="shared" si="95"/>
        <v/>
      </c>
      <c r="CC95" s="191" t="str">
        <f t="shared" si="95"/>
        <v/>
      </c>
      <c r="CD95" s="190" t="str">
        <f t="shared" si="95"/>
        <v/>
      </c>
      <c r="CE95" s="191" t="str">
        <f t="shared" si="68"/>
        <v/>
      </c>
      <c r="CF95" s="192" t="str">
        <f t="shared" si="109"/>
        <v/>
      </c>
      <c r="CG95" s="192" t="str">
        <f t="shared" si="6"/>
        <v/>
      </c>
      <c r="CH95" s="192" t="str">
        <f t="shared" si="6"/>
        <v/>
      </c>
      <c r="CI95" s="192" t="str">
        <f t="shared" si="6"/>
        <v/>
      </c>
      <c r="CJ95" s="192" t="str">
        <f t="shared" si="96"/>
        <v/>
      </c>
      <c r="CK95" s="192" t="str">
        <f t="shared" si="97"/>
        <v/>
      </c>
      <c r="CL95" s="192" t="str">
        <f t="shared" si="98"/>
        <v/>
      </c>
      <c r="CM95" s="192" t="str">
        <f t="shared" si="99"/>
        <v/>
      </c>
      <c r="CN95" s="192" t="str">
        <f t="shared" si="100"/>
        <v/>
      </c>
      <c r="CO95" s="192" t="str">
        <f t="shared" si="101"/>
        <v/>
      </c>
      <c r="CP95" s="192" t="str">
        <f t="shared" si="102"/>
        <v/>
      </c>
      <c r="CQ95" s="193" t="str">
        <f t="shared" si="103"/>
        <v/>
      </c>
    </row>
    <row r="96" spans="1:95" s="1" customFormat="1" ht="15" customHeight="1">
      <c r="A96" s="16"/>
      <c r="B96" s="225"/>
      <c r="C96" s="54"/>
      <c r="D96" s="227"/>
      <c r="E96" s="58"/>
      <c r="F96" s="87"/>
      <c r="G96" s="223"/>
      <c r="H96" s="87"/>
      <c r="I96" s="223"/>
      <c r="J96" s="87" t="str">
        <f t="shared" si="69"/>
        <v/>
      </c>
      <c r="K96" s="223" t="str">
        <f t="shared" si="110"/>
        <v/>
      </c>
      <c r="L96" s="87" t="str">
        <f t="shared" si="104"/>
        <v>Directly enter the air volume value here!</v>
      </c>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4"/>
      <c r="AR96" s="28" t="str">
        <f t="shared" si="70"/>
        <v/>
      </c>
      <c r="AS96" s="64" t="str">
        <f t="shared" si="71"/>
        <v/>
      </c>
      <c r="AT96" s="65" t="str">
        <f t="shared" si="0"/>
        <v/>
      </c>
      <c r="AU96" s="64" t="str">
        <f t="shared" si="0"/>
        <v/>
      </c>
      <c r="AV96" s="65" t="str">
        <f t="shared" si="52"/>
        <v/>
      </c>
      <c r="AW96" s="26" t="str">
        <f t="shared" si="72"/>
        <v/>
      </c>
      <c r="AX96" s="26" t="str">
        <f t="shared" si="73"/>
        <v/>
      </c>
      <c r="AY96" s="26" t="str">
        <f t="shared" si="105"/>
        <v/>
      </c>
      <c r="AZ96" s="26" t="str">
        <f t="shared" si="106"/>
        <v/>
      </c>
      <c r="BA96" s="26" t="str">
        <f t="shared" si="74"/>
        <v/>
      </c>
      <c r="BB96" s="26" t="str">
        <f t="shared" si="107"/>
        <v/>
      </c>
      <c r="BC96" s="26" t="str">
        <f t="shared" si="75"/>
        <v/>
      </c>
      <c r="BD96" s="29" t="str">
        <f t="shared" si="76"/>
        <v/>
      </c>
      <c r="BE96" s="29" t="str">
        <f t="shared" si="77"/>
        <v/>
      </c>
      <c r="BF96" s="29" t="str">
        <f t="shared" si="78"/>
        <v/>
      </c>
      <c r="BG96" s="29" t="str">
        <f t="shared" si="79"/>
        <v/>
      </c>
      <c r="BH96" s="30" t="str">
        <f t="shared" si="80"/>
        <v/>
      </c>
      <c r="BI96" s="179" t="str">
        <f t="shared" si="81"/>
        <v/>
      </c>
      <c r="BJ96" s="180" t="str">
        <f t="shared" si="82"/>
        <v/>
      </c>
      <c r="BK96" s="181"/>
      <c r="BL96" s="182" t="str">
        <f t="shared" si="83"/>
        <v/>
      </c>
      <c r="BM96" s="183" t="str">
        <f t="shared" si="84"/>
        <v/>
      </c>
      <c r="BN96" s="184" t="str">
        <f t="shared" si="85"/>
        <v/>
      </c>
      <c r="BO96" s="184" t="str">
        <f t="shared" si="86"/>
        <v/>
      </c>
      <c r="BP96" s="184" t="str">
        <f t="shared" si="108"/>
        <v/>
      </c>
      <c r="BQ96" s="184" t="str">
        <f t="shared" si="87"/>
        <v/>
      </c>
      <c r="BR96" s="184" t="str">
        <f t="shared" si="88"/>
        <v/>
      </c>
      <c r="BS96" s="184" t="str">
        <f t="shared" si="89"/>
        <v/>
      </c>
      <c r="BT96" s="184" t="str">
        <f t="shared" si="90"/>
        <v/>
      </c>
      <c r="BU96" s="184" t="str">
        <f t="shared" si="91"/>
        <v/>
      </c>
      <c r="BV96" s="184" t="str">
        <f t="shared" si="92"/>
        <v/>
      </c>
      <c r="BW96" s="185" t="e">
        <f t="shared" si="93"/>
        <v>#N/A</v>
      </c>
      <c r="BX96" s="186" t="e">
        <f t="shared" si="94"/>
        <v>#N/A</v>
      </c>
      <c r="BY96" s="187" t="str">
        <f t="shared" si="51"/>
        <v/>
      </c>
      <c r="BZ96" s="188"/>
      <c r="CA96" s="189" t="str">
        <f t="shared" si="95"/>
        <v/>
      </c>
      <c r="CB96" s="190" t="str">
        <f t="shared" si="95"/>
        <v/>
      </c>
      <c r="CC96" s="191" t="str">
        <f t="shared" si="95"/>
        <v/>
      </c>
      <c r="CD96" s="190" t="str">
        <f t="shared" si="95"/>
        <v/>
      </c>
      <c r="CE96" s="191" t="str">
        <f t="shared" si="68"/>
        <v/>
      </c>
      <c r="CF96" s="192" t="str">
        <f t="shared" si="109"/>
        <v/>
      </c>
      <c r="CG96" s="192" t="str">
        <f t="shared" si="6"/>
        <v/>
      </c>
      <c r="CH96" s="192" t="str">
        <f t="shared" si="6"/>
        <v/>
      </c>
      <c r="CI96" s="192" t="str">
        <f t="shared" si="6"/>
        <v/>
      </c>
      <c r="CJ96" s="192" t="str">
        <f t="shared" si="96"/>
        <v/>
      </c>
      <c r="CK96" s="192" t="str">
        <f t="shared" si="97"/>
        <v/>
      </c>
      <c r="CL96" s="192" t="str">
        <f t="shared" si="98"/>
        <v/>
      </c>
      <c r="CM96" s="192" t="str">
        <f t="shared" si="99"/>
        <v/>
      </c>
      <c r="CN96" s="192" t="str">
        <f t="shared" si="100"/>
        <v/>
      </c>
      <c r="CO96" s="192" t="str">
        <f t="shared" si="101"/>
        <v/>
      </c>
      <c r="CP96" s="192" t="str">
        <f t="shared" si="102"/>
        <v/>
      </c>
      <c r="CQ96" s="193" t="str">
        <f t="shared" si="103"/>
        <v/>
      </c>
    </row>
    <row r="97" spans="1:95" s="1" customFormat="1" ht="15" customHeight="1">
      <c r="A97" s="16"/>
      <c r="B97" s="225"/>
      <c r="C97" s="54"/>
      <c r="D97" s="227"/>
      <c r="E97" s="58"/>
      <c r="F97" s="87"/>
      <c r="G97" s="223"/>
      <c r="H97" s="87"/>
      <c r="I97" s="223"/>
      <c r="J97" s="87" t="str">
        <f t="shared" ref="J97:J99" si="111">IF($J$9="No",AVERAGE(F97,H97),"")</f>
        <v/>
      </c>
      <c r="K97" s="223" t="str">
        <f t="shared" si="110"/>
        <v/>
      </c>
      <c r="L97" s="87" t="str">
        <f t="shared" si="104"/>
        <v>Directly enter the air volume value here!</v>
      </c>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4"/>
      <c r="AR97" s="28" t="str">
        <f t="shared" si="70"/>
        <v/>
      </c>
      <c r="AS97" s="64" t="str">
        <f t="shared" si="71"/>
        <v/>
      </c>
      <c r="AT97" s="65" t="str">
        <f t="shared" si="0"/>
        <v/>
      </c>
      <c r="AU97" s="64" t="str">
        <f t="shared" si="0"/>
        <v/>
      </c>
      <c r="AV97" s="65" t="str">
        <f t="shared" si="52"/>
        <v/>
      </c>
      <c r="AW97" s="26" t="str">
        <f t="shared" si="72"/>
        <v/>
      </c>
      <c r="AX97" s="26" t="str">
        <f t="shared" si="73"/>
        <v/>
      </c>
      <c r="AY97" s="26" t="str">
        <f t="shared" si="105"/>
        <v/>
      </c>
      <c r="AZ97" s="26" t="str">
        <f t="shared" si="106"/>
        <v/>
      </c>
      <c r="BA97" s="26" t="str">
        <f t="shared" si="74"/>
        <v/>
      </c>
      <c r="BB97" s="26" t="str">
        <f t="shared" si="107"/>
        <v/>
      </c>
      <c r="BC97" s="26" t="str">
        <f t="shared" si="75"/>
        <v/>
      </c>
      <c r="BD97" s="29" t="str">
        <f t="shared" si="76"/>
        <v/>
      </c>
      <c r="BE97" s="29" t="str">
        <f t="shared" si="77"/>
        <v/>
      </c>
      <c r="BF97" s="29" t="str">
        <f t="shared" si="78"/>
        <v/>
      </c>
      <c r="BG97" s="29" t="str">
        <f t="shared" si="79"/>
        <v/>
      </c>
      <c r="BH97" s="30" t="str">
        <f t="shared" si="80"/>
        <v/>
      </c>
      <c r="BI97" s="179" t="str">
        <f t="shared" si="81"/>
        <v/>
      </c>
      <c r="BJ97" s="180" t="str">
        <f t="shared" si="82"/>
        <v/>
      </c>
      <c r="BK97" s="181"/>
      <c r="BL97" s="182" t="str">
        <f t="shared" si="83"/>
        <v/>
      </c>
      <c r="BM97" s="183" t="str">
        <f t="shared" si="84"/>
        <v/>
      </c>
      <c r="BN97" s="184" t="str">
        <f t="shared" si="85"/>
        <v/>
      </c>
      <c r="BO97" s="184" t="str">
        <f t="shared" si="86"/>
        <v/>
      </c>
      <c r="BP97" s="184" t="str">
        <f t="shared" si="108"/>
        <v/>
      </c>
      <c r="BQ97" s="184" t="str">
        <f t="shared" si="87"/>
        <v/>
      </c>
      <c r="BR97" s="184" t="str">
        <f t="shared" si="88"/>
        <v/>
      </c>
      <c r="BS97" s="184" t="str">
        <f t="shared" si="89"/>
        <v/>
      </c>
      <c r="BT97" s="184" t="str">
        <f t="shared" si="90"/>
        <v/>
      </c>
      <c r="BU97" s="184" t="str">
        <f t="shared" si="91"/>
        <v/>
      </c>
      <c r="BV97" s="184" t="str">
        <f t="shared" si="92"/>
        <v/>
      </c>
      <c r="BW97" s="185" t="e">
        <f t="shared" si="93"/>
        <v>#N/A</v>
      </c>
      <c r="BX97" s="186" t="e">
        <f t="shared" si="94"/>
        <v>#N/A</v>
      </c>
      <c r="BY97" s="187" t="str">
        <f t="shared" si="51"/>
        <v/>
      </c>
      <c r="BZ97" s="188"/>
      <c r="CA97" s="189" t="str">
        <f t="shared" si="95"/>
        <v/>
      </c>
      <c r="CB97" s="190" t="str">
        <f t="shared" si="95"/>
        <v/>
      </c>
      <c r="CC97" s="191" t="str">
        <f t="shared" si="95"/>
        <v/>
      </c>
      <c r="CD97" s="190" t="str">
        <f t="shared" si="95"/>
        <v/>
      </c>
      <c r="CE97" s="191" t="str">
        <f t="shared" si="68"/>
        <v/>
      </c>
      <c r="CF97" s="192" t="str">
        <f t="shared" si="109"/>
        <v/>
      </c>
      <c r="CG97" s="192" t="str">
        <f t="shared" si="6"/>
        <v/>
      </c>
      <c r="CH97" s="192" t="str">
        <f t="shared" si="6"/>
        <v/>
      </c>
      <c r="CI97" s="192" t="str">
        <f t="shared" si="6"/>
        <v/>
      </c>
      <c r="CJ97" s="192" t="str">
        <f t="shared" si="96"/>
        <v/>
      </c>
      <c r="CK97" s="192" t="str">
        <f t="shared" si="97"/>
        <v/>
      </c>
      <c r="CL97" s="192" t="str">
        <f t="shared" si="98"/>
        <v/>
      </c>
      <c r="CM97" s="192" t="str">
        <f t="shared" si="99"/>
        <v/>
      </c>
      <c r="CN97" s="192" t="str">
        <f t="shared" si="100"/>
        <v/>
      </c>
      <c r="CO97" s="192" t="str">
        <f t="shared" si="101"/>
        <v/>
      </c>
      <c r="CP97" s="192" t="str">
        <f t="shared" si="102"/>
        <v/>
      </c>
      <c r="CQ97" s="193" t="str">
        <f t="shared" si="103"/>
        <v/>
      </c>
    </row>
    <row r="98" spans="1:95" s="1" customFormat="1" ht="15" customHeight="1">
      <c r="A98" s="16"/>
      <c r="B98" s="225"/>
      <c r="C98" s="54"/>
      <c r="D98" s="227"/>
      <c r="E98" s="58"/>
      <c r="F98" s="87"/>
      <c r="G98" s="223"/>
      <c r="H98" s="87"/>
      <c r="I98" s="223"/>
      <c r="J98" s="87" t="str">
        <f t="shared" si="111"/>
        <v/>
      </c>
      <c r="K98" s="223" t="str">
        <f t="shared" si="110"/>
        <v/>
      </c>
      <c r="L98" s="87" t="str">
        <f t="shared" si="104"/>
        <v>Directly enter the air volume value here!</v>
      </c>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4"/>
      <c r="AR98" s="28" t="str">
        <f t="shared" si="70"/>
        <v/>
      </c>
      <c r="AS98" s="64" t="str">
        <f t="shared" si="71"/>
        <v/>
      </c>
      <c r="AT98" s="65" t="str">
        <f t="shared" si="0"/>
        <v/>
      </c>
      <c r="AU98" s="64" t="str">
        <f t="shared" si="0"/>
        <v/>
      </c>
      <c r="AV98" s="65" t="str">
        <f t="shared" si="52"/>
        <v/>
      </c>
      <c r="AW98" s="26" t="str">
        <f t="shared" si="72"/>
        <v/>
      </c>
      <c r="AX98" s="26" t="str">
        <f t="shared" si="73"/>
        <v/>
      </c>
      <c r="AY98" s="26" t="str">
        <f t="shared" si="105"/>
        <v/>
      </c>
      <c r="AZ98" s="26" t="str">
        <f t="shared" si="106"/>
        <v/>
      </c>
      <c r="BA98" s="26" t="str">
        <f t="shared" si="74"/>
        <v/>
      </c>
      <c r="BB98" s="26" t="str">
        <f t="shared" si="107"/>
        <v/>
      </c>
      <c r="BC98" s="26" t="str">
        <f t="shared" si="75"/>
        <v/>
      </c>
      <c r="BD98" s="29" t="str">
        <f t="shared" si="76"/>
        <v/>
      </c>
      <c r="BE98" s="29" t="str">
        <f t="shared" si="77"/>
        <v/>
      </c>
      <c r="BF98" s="29" t="str">
        <f t="shared" si="78"/>
        <v/>
      </c>
      <c r="BG98" s="29" t="str">
        <f t="shared" si="79"/>
        <v/>
      </c>
      <c r="BH98" s="30" t="str">
        <f t="shared" si="80"/>
        <v/>
      </c>
      <c r="BI98" s="179" t="str">
        <f t="shared" si="81"/>
        <v/>
      </c>
      <c r="BJ98" s="180" t="str">
        <f t="shared" si="82"/>
        <v/>
      </c>
      <c r="BK98" s="181"/>
      <c r="BL98" s="182" t="str">
        <f t="shared" si="83"/>
        <v/>
      </c>
      <c r="BM98" s="183" t="str">
        <f t="shared" si="84"/>
        <v/>
      </c>
      <c r="BN98" s="184" t="str">
        <f t="shared" si="85"/>
        <v/>
      </c>
      <c r="BO98" s="184" t="str">
        <f t="shared" si="86"/>
        <v/>
      </c>
      <c r="BP98" s="184" t="str">
        <f t="shared" si="108"/>
        <v/>
      </c>
      <c r="BQ98" s="184" t="str">
        <f t="shared" si="87"/>
        <v/>
      </c>
      <c r="BR98" s="184" t="str">
        <f t="shared" si="88"/>
        <v/>
      </c>
      <c r="BS98" s="184" t="str">
        <f t="shared" si="89"/>
        <v/>
      </c>
      <c r="BT98" s="184" t="str">
        <f t="shared" si="90"/>
        <v/>
      </c>
      <c r="BU98" s="184" t="str">
        <f t="shared" si="91"/>
        <v/>
      </c>
      <c r="BV98" s="184" t="str">
        <f t="shared" si="92"/>
        <v/>
      </c>
      <c r="BW98" s="185" t="e">
        <f t="shared" si="93"/>
        <v>#N/A</v>
      </c>
      <c r="BX98" s="186" t="e">
        <f t="shared" si="94"/>
        <v>#N/A</v>
      </c>
      <c r="BY98" s="187" t="str">
        <f t="shared" si="51"/>
        <v/>
      </c>
      <c r="BZ98" s="188"/>
      <c r="CA98" s="189" t="str">
        <f t="shared" si="95"/>
        <v/>
      </c>
      <c r="CB98" s="190" t="str">
        <f t="shared" si="95"/>
        <v/>
      </c>
      <c r="CC98" s="191" t="str">
        <f t="shared" si="95"/>
        <v/>
      </c>
      <c r="CD98" s="190" t="str">
        <f t="shared" si="95"/>
        <v/>
      </c>
      <c r="CE98" s="191" t="str">
        <f t="shared" si="68"/>
        <v/>
      </c>
      <c r="CF98" s="192" t="str">
        <f t="shared" si="109"/>
        <v/>
      </c>
      <c r="CG98" s="192" t="str">
        <f t="shared" si="6"/>
        <v/>
      </c>
      <c r="CH98" s="192" t="str">
        <f t="shared" si="6"/>
        <v/>
      </c>
      <c r="CI98" s="192" t="str">
        <f t="shared" si="6"/>
        <v/>
      </c>
      <c r="CJ98" s="192" t="str">
        <f t="shared" si="96"/>
        <v/>
      </c>
      <c r="CK98" s="192" t="str">
        <f t="shared" si="97"/>
        <v/>
      </c>
      <c r="CL98" s="192" t="str">
        <f t="shared" si="98"/>
        <v/>
      </c>
      <c r="CM98" s="192" t="str">
        <f t="shared" si="99"/>
        <v/>
      </c>
      <c r="CN98" s="192" t="str">
        <f t="shared" si="100"/>
        <v/>
      </c>
      <c r="CO98" s="192" t="str">
        <f t="shared" si="101"/>
        <v/>
      </c>
      <c r="CP98" s="192" t="str">
        <f t="shared" si="102"/>
        <v/>
      </c>
      <c r="CQ98" s="193" t="str">
        <f t="shared" si="103"/>
        <v/>
      </c>
    </row>
    <row r="99" spans="1:95" s="1" customFormat="1" ht="15" customHeight="1">
      <c r="A99" s="16"/>
      <c r="B99" s="225"/>
      <c r="C99" s="54"/>
      <c r="D99" s="227"/>
      <c r="E99" s="58"/>
      <c r="F99" s="87"/>
      <c r="G99" s="223"/>
      <c r="H99" s="87"/>
      <c r="I99" s="223"/>
      <c r="J99" s="87" t="str">
        <f t="shared" si="111"/>
        <v/>
      </c>
      <c r="K99" s="223" t="str">
        <f t="shared" si="110"/>
        <v/>
      </c>
      <c r="L99" s="87" t="str">
        <f t="shared" si="104"/>
        <v>Directly enter the air volume value here!</v>
      </c>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4"/>
      <c r="AR99" s="28" t="str">
        <f t="shared" si="70"/>
        <v/>
      </c>
      <c r="AS99" s="64" t="str">
        <f t="shared" si="71"/>
        <v/>
      </c>
      <c r="AT99" s="65" t="str">
        <f t="shared" si="0"/>
        <v/>
      </c>
      <c r="AU99" s="64" t="str">
        <f t="shared" si="0"/>
        <v/>
      </c>
      <c r="AV99" s="65" t="str">
        <f t="shared" si="52"/>
        <v/>
      </c>
      <c r="AW99" s="26" t="str">
        <f t="shared" si="72"/>
        <v/>
      </c>
      <c r="AX99" s="26" t="str">
        <f t="shared" si="73"/>
        <v/>
      </c>
      <c r="AY99" s="26" t="str">
        <f t="shared" si="105"/>
        <v/>
      </c>
      <c r="AZ99" s="26" t="str">
        <f t="shared" si="106"/>
        <v/>
      </c>
      <c r="BA99" s="26" t="str">
        <f t="shared" si="74"/>
        <v/>
      </c>
      <c r="BB99" s="26" t="str">
        <f t="shared" si="107"/>
        <v/>
      </c>
      <c r="BC99" s="26" t="str">
        <f t="shared" si="75"/>
        <v/>
      </c>
      <c r="BD99" s="29" t="str">
        <f t="shared" si="76"/>
        <v/>
      </c>
      <c r="BE99" s="29" t="str">
        <f t="shared" si="77"/>
        <v/>
      </c>
      <c r="BF99" s="29" t="str">
        <f t="shared" si="78"/>
        <v/>
      </c>
      <c r="BG99" s="29" t="str">
        <f t="shared" si="79"/>
        <v/>
      </c>
      <c r="BH99" s="30" t="str">
        <f t="shared" si="80"/>
        <v/>
      </c>
      <c r="BI99" s="179" t="str">
        <f t="shared" si="81"/>
        <v/>
      </c>
      <c r="BJ99" s="180" t="str">
        <f t="shared" si="82"/>
        <v/>
      </c>
      <c r="BK99" s="181"/>
      <c r="BL99" s="182" t="str">
        <f t="shared" si="83"/>
        <v/>
      </c>
      <c r="BM99" s="183" t="str">
        <f t="shared" si="84"/>
        <v/>
      </c>
      <c r="BN99" s="184" t="str">
        <f t="shared" si="85"/>
        <v/>
      </c>
      <c r="BO99" s="184" t="str">
        <f t="shared" si="86"/>
        <v/>
      </c>
      <c r="BP99" s="184" t="str">
        <f t="shared" si="108"/>
        <v/>
      </c>
      <c r="BQ99" s="184" t="str">
        <f t="shared" si="87"/>
        <v/>
      </c>
      <c r="BR99" s="184" t="str">
        <f t="shared" si="88"/>
        <v/>
      </c>
      <c r="BS99" s="184" t="str">
        <f t="shared" si="89"/>
        <v/>
      </c>
      <c r="BT99" s="184" t="str">
        <f t="shared" si="90"/>
        <v/>
      </c>
      <c r="BU99" s="184" t="str">
        <f t="shared" si="91"/>
        <v/>
      </c>
      <c r="BV99" s="184" t="str">
        <f t="shared" si="92"/>
        <v/>
      </c>
      <c r="BW99" s="185" t="e">
        <f t="shared" si="93"/>
        <v>#N/A</v>
      </c>
      <c r="BX99" s="186" t="e">
        <f t="shared" si="94"/>
        <v>#N/A</v>
      </c>
      <c r="BY99" s="187" t="str">
        <f t="shared" si="51"/>
        <v/>
      </c>
      <c r="BZ99" s="188"/>
      <c r="CA99" s="189" t="str">
        <f t="shared" si="95"/>
        <v/>
      </c>
      <c r="CB99" s="190" t="str">
        <f t="shared" si="95"/>
        <v/>
      </c>
      <c r="CC99" s="191" t="str">
        <f t="shared" si="95"/>
        <v/>
      </c>
      <c r="CD99" s="190" t="str">
        <f t="shared" si="95"/>
        <v/>
      </c>
      <c r="CE99" s="191" t="str">
        <f t="shared" si="68"/>
        <v/>
      </c>
      <c r="CF99" s="192" t="str">
        <f t="shared" si="109"/>
        <v/>
      </c>
      <c r="CG99" s="192" t="str">
        <f t="shared" si="6"/>
        <v/>
      </c>
      <c r="CH99" s="192" t="str">
        <f t="shared" si="6"/>
        <v/>
      </c>
      <c r="CI99" s="192" t="str">
        <f t="shared" si="6"/>
        <v/>
      </c>
      <c r="CJ99" s="192" t="str">
        <f t="shared" si="96"/>
        <v/>
      </c>
      <c r="CK99" s="192" t="str">
        <f t="shared" si="97"/>
        <v/>
      </c>
      <c r="CL99" s="192" t="str">
        <f t="shared" si="98"/>
        <v/>
      </c>
      <c r="CM99" s="192" t="str">
        <f t="shared" si="99"/>
        <v/>
      </c>
      <c r="CN99" s="192" t="str">
        <f t="shared" si="100"/>
        <v/>
      </c>
      <c r="CO99" s="192" t="str">
        <f t="shared" si="101"/>
        <v/>
      </c>
      <c r="CP99" s="192" t="str">
        <f t="shared" si="102"/>
        <v/>
      </c>
      <c r="CQ99" s="193" t="str">
        <f t="shared" si="103"/>
        <v/>
      </c>
    </row>
    <row r="100" spans="1:95" s="1" customFormat="1" ht="15" customHeight="1">
      <c r="A100" s="16"/>
      <c r="B100" s="225"/>
      <c r="C100" s="54"/>
      <c r="D100" s="227"/>
      <c r="E100" s="58"/>
      <c r="F100" s="87"/>
      <c r="G100" s="223"/>
      <c r="H100" s="87"/>
      <c r="I100" s="223"/>
      <c r="J100" s="87" t="str">
        <f t="shared" ref="J100:J116" si="112">IF($J$9="No",AVERAGE(F100,H100),"")</f>
        <v/>
      </c>
      <c r="K100" s="223" t="str">
        <f t="shared" si="110"/>
        <v/>
      </c>
      <c r="L100" s="87" t="str">
        <f t="shared" si="104"/>
        <v>Directly enter the air volume value here!</v>
      </c>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4"/>
      <c r="AR100" s="28" t="str">
        <f t="shared" si="70"/>
        <v/>
      </c>
      <c r="AS100" s="64" t="str">
        <f t="shared" si="71"/>
        <v/>
      </c>
      <c r="AT100" s="65" t="str">
        <f t="shared" si="0"/>
        <v/>
      </c>
      <c r="AU100" s="64" t="str">
        <f t="shared" si="0"/>
        <v/>
      </c>
      <c r="AV100" s="65" t="str">
        <f t="shared" si="52"/>
        <v/>
      </c>
      <c r="AW100" s="26" t="str">
        <f t="shared" si="72"/>
        <v/>
      </c>
      <c r="AX100" s="26" t="str">
        <f t="shared" si="73"/>
        <v/>
      </c>
      <c r="AY100" s="26" t="str">
        <f t="shared" si="105"/>
        <v/>
      </c>
      <c r="AZ100" s="26" t="str">
        <f t="shared" si="106"/>
        <v/>
      </c>
      <c r="BA100" s="26" t="str">
        <f t="shared" si="74"/>
        <v/>
      </c>
      <c r="BB100" s="26" t="str">
        <f t="shared" si="107"/>
        <v/>
      </c>
      <c r="BC100" s="26" t="str">
        <f t="shared" si="75"/>
        <v/>
      </c>
      <c r="BD100" s="29" t="str">
        <f t="shared" si="76"/>
        <v/>
      </c>
      <c r="BE100" s="29" t="str">
        <f t="shared" si="77"/>
        <v/>
      </c>
      <c r="BF100" s="29" t="str">
        <f t="shared" si="78"/>
        <v/>
      </c>
      <c r="BG100" s="29" t="str">
        <f t="shared" si="79"/>
        <v/>
      </c>
      <c r="BH100" s="30" t="str">
        <f t="shared" si="80"/>
        <v/>
      </c>
      <c r="BI100" s="179" t="str">
        <f t="shared" si="81"/>
        <v/>
      </c>
      <c r="BJ100" s="180" t="str">
        <f t="shared" si="82"/>
        <v/>
      </c>
      <c r="BK100" s="181"/>
      <c r="BL100" s="182" t="str">
        <f t="shared" si="83"/>
        <v/>
      </c>
      <c r="BM100" s="183" t="str">
        <f t="shared" si="84"/>
        <v/>
      </c>
      <c r="BN100" s="184" t="str">
        <f t="shared" si="85"/>
        <v/>
      </c>
      <c r="BO100" s="184" t="str">
        <f t="shared" si="86"/>
        <v/>
      </c>
      <c r="BP100" s="184" t="str">
        <f t="shared" si="108"/>
        <v/>
      </c>
      <c r="BQ100" s="184" t="str">
        <f t="shared" si="87"/>
        <v/>
      </c>
      <c r="BR100" s="184" t="str">
        <f t="shared" si="88"/>
        <v/>
      </c>
      <c r="BS100" s="184" t="str">
        <f t="shared" si="89"/>
        <v/>
      </c>
      <c r="BT100" s="184" t="str">
        <f t="shared" si="90"/>
        <v/>
      </c>
      <c r="BU100" s="184" t="str">
        <f t="shared" si="91"/>
        <v/>
      </c>
      <c r="BV100" s="184" t="str">
        <f t="shared" si="92"/>
        <v/>
      </c>
      <c r="BW100" s="185" t="e">
        <f t="shared" si="93"/>
        <v>#N/A</v>
      </c>
      <c r="BX100" s="186" t="e">
        <f t="shared" si="94"/>
        <v>#N/A</v>
      </c>
      <c r="BY100" s="187" t="str">
        <f t="shared" si="51"/>
        <v/>
      </c>
      <c r="BZ100" s="188"/>
      <c r="CA100" s="189" t="str">
        <f t="shared" si="95"/>
        <v/>
      </c>
      <c r="CB100" s="190" t="str">
        <f t="shared" si="95"/>
        <v/>
      </c>
      <c r="CC100" s="191" t="str">
        <f t="shared" si="95"/>
        <v/>
      </c>
      <c r="CD100" s="190" t="str">
        <f t="shared" si="95"/>
        <v/>
      </c>
      <c r="CE100" s="191" t="str">
        <f t="shared" si="68"/>
        <v/>
      </c>
      <c r="CF100" s="192" t="str">
        <f t="shared" si="109"/>
        <v/>
      </c>
      <c r="CG100" s="192" t="str">
        <f t="shared" si="6"/>
        <v/>
      </c>
      <c r="CH100" s="192" t="str">
        <f t="shared" si="6"/>
        <v/>
      </c>
      <c r="CI100" s="192" t="str">
        <f t="shared" si="6"/>
        <v/>
      </c>
      <c r="CJ100" s="192" t="str">
        <f t="shared" si="96"/>
        <v/>
      </c>
      <c r="CK100" s="192" t="str">
        <f t="shared" si="97"/>
        <v/>
      </c>
      <c r="CL100" s="192" t="str">
        <f t="shared" si="98"/>
        <v/>
      </c>
      <c r="CM100" s="192" t="str">
        <f t="shared" si="99"/>
        <v/>
      </c>
      <c r="CN100" s="192" t="str">
        <f t="shared" si="100"/>
        <v/>
      </c>
      <c r="CO100" s="192" t="str">
        <f t="shared" si="101"/>
        <v/>
      </c>
      <c r="CP100" s="192" t="str">
        <f t="shared" si="102"/>
        <v/>
      </c>
      <c r="CQ100" s="193" t="str">
        <f t="shared" si="103"/>
        <v/>
      </c>
    </row>
    <row r="101" spans="1:95" s="1" customFormat="1" ht="15" customHeight="1">
      <c r="A101" s="16"/>
      <c r="B101" s="225"/>
      <c r="C101" s="54"/>
      <c r="D101" s="227"/>
      <c r="E101" s="58"/>
      <c r="F101" s="87"/>
      <c r="G101" s="223"/>
      <c r="H101" s="87"/>
      <c r="I101" s="223"/>
      <c r="J101" s="87" t="str">
        <f t="shared" si="112"/>
        <v/>
      </c>
      <c r="K101" s="223" t="str">
        <f t="shared" si="110"/>
        <v/>
      </c>
      <c r="L101" s="87" t="str">
        <f t="shared" si="104"/>
        <v>Directly enter the air volume value here!</v>
      </c>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4"/>
      <c r="AR101" s="28" t="str">
        <f t="shared" si="70"/>
        <v/>
      </c>
      <c r="AS101" s="64" t="str">
        <f t="shared" si="71"/>
        <v/>
      </c>
      <c r="AT101" s="65" t="str">
        <f t="shared" si="0"/>
        <v/>
      </c>
      <c r="AU101" s="64" t="str">
        <f t="shared" si="0"/>
        <v/>
      </c>
      <c r="AV101" s="65" t="str">
        <f t="shared" si="52"/>
        <v/>
      </c>
      <c r="AW101" s="26" t="str">
        <f t="shared" si="72"/>
        <v/>
      </c>
      <c r="AX101" s="26" t="str">
        <f t="shared" si="73"/>
        <v/>
      </c>
      <c r="AY101" s="26" t="str">
        <f t="shared" si="105"/>
        <v/>
      </c>
      <c r="AZ101" s="26" t="str">
        <f t="shared" si="106"/>
        <v/>
      </c>
      <c r="BA101" s="26" t="str">
        <f t="shared" si="74"/>
        <v/>
      </c>
      <c r="BB101" s="26" t="str">
        <f t="shared" si="107"/>
        <v/>
      </c>
      <c r="BC101" s="26" t="str">
        <f t="shared" si="75"/>
        <v/>
      </c>
      <c r="BD101" s="29" t="str">
        <f t="shared" si="76"/>
        <v/>
      </c>
      <c r="BE101" s="29" t="str">
        <f t="shared" si="77"/>
        <v/>
      </c>
      <c r="BF101" s="29" t="str">
        <f t="shared" si="78"/>
        <v/>
      </c>
      <c r="BG101" s="29" t="str">
        <f t="shared" si="79"/>
        <v/>
      </c>
      <c r="BH101" s="30" t="str">
        <f t="shared" si="80"/>
        <v/>
      </c>
      <c r="BI101" s="179" t="str">
        <f t="shared" si="81"/>
        <v/>
      </c>
      <c r="BJ101" s="180" t="str">
        <f t="shared" si="82"/>
        <v/>
      </c>
      <c r="BK101" s="181"/>
      <c r="BL101" s="182" t="str">
        <f t="shared" si="83"/>
        <v/>
      </c>
      <c r="BM101" s="183" t="str">
        <f t="shared" si="84"/>
        <v/>
      </c>
      <c r="BN101" s="184" t="str">
        <f t="shared" si="85"/>
        <v/>
      </c>
      <c r="BO101" s="184" t="str">
        <f t="shared" si="86"/>
        <v/>
      </c>
      <c r="BP101" s="184" t="str">
        <f t="shared" si="108"/>
        <v/>
      </c>
      <c r="BQ101" s="184" t="str">
        <f t="shared" si="87"/>
        <v/>
      </c>
      <c r="BR101" s="184" t="str">
        <f t="shared" si="88"/>
        <v/>
      </c>
      <c r="BS101" s="184" t="str">
        <f t="shared" si="89"/>
        <v/>
      </c>
      <c r="BT101" s="184" t="str">
        <f t="shared" si="90"/>
        <v/>
      </c>
      <c r="BU101" s="184" t="str">
        <f t="shared" si="91"/>
        <v/>
      </c>
      <c r="BV101" s="184" t="str">
        <f t="shared" si="92"/>
        <v/>
      </c>
      <c r="BW101" s="185" t="e">
        <f t="shared" si="93"/>
        <v>#N/A</v>
      </c>
      <c r="BX101" s="186" t="e">
        <f t="shared" si="94"/>
        <v>#N/A</v>
      </c>
      <c r="BY101" s="187" t="str">
        <f t="shared" si="51"/>
        <v/>
      </c>
      <c r="BZ101" s="188"/>
      <c r="CA101" s="189" t="str">
        <f t="shared" si="95"/>
        <v/>
      </c>
      <c r="CB101" s="190" t="str">
        <f t="shared" si="95"/>
        <v/>
      </c>
      <c r="CC101" s="191" t="str">
        <f t="shared" si="95"/>
        <v/>
      </c>
      <c r="CD101" s="190" t="str">
        <f t="shared" si="95"/>
        <v/>
      </c>
      <c r="CE101" s="191" t="str">
        <f t="shared" si="68"/>
        <v/>
      </c>
      <c r="CF101" s="192" t="str">
        <f t="shared" si="109"/>
        <v/>
      </c>
      <c r="CG101" s="192" t="str">
        <f t="shared" si="6"/>
        <v/>
      </c>
      <c r="CH101" s="192" t="str">
        <f t="shared" si="6"/>
        <v/>
      </c>
      <c r="CI101" s="192" t="str">
        <f t="shared" si="6"/>
        <v/>
      </c>
      <c r="CJ101" s="192" t="str">
        <f t="shared" si="96"/>
        <v/>
      </c>
      <c r="CK101" s="192" t="str">
        <f t="shared" si="97"/>
        <v/>
      </c>
      <c r="CL101" s="192" t="str">
        <f t="shared" si="98"/>
        <v/>
      </c>
      <c r="CM101" s="192" t="str">
        <f t="shared" si="99"/>
        <v/>
      </c>
      <c r="CN101" s="192" t="str">
        <f t="shared" si="100"/>
        <v/>
      </c>
      <c r="CO101" s="192" t="str">
        <f t="shared" si="101"/>
        <v/>
      </c>
      <c r="CP101" s="192" t="str">
        <f t="shared" si="102"/>
        <v/>
      </c>
      <c r="CQ101" s="193" t="str">
        <f t="shared" si="103"/>
        <v/>
      </c>
    </row>
    <row r="102" spans="1:95" s="1" customFormat="1" ht="15" customHeight="1">
      <c r="A102" s="16"/>
      <c r="B102" s="225"/>
      <c r="C102" s="54"/>
      <c r="D102" s="227"/>
      <c r="E102" s="58"/>
      <c r="F102" s="87"/>
      <c r="G102" s="223"/>
      <c r="H102" s="87"/>
      <c r="I102" s="223"/>
      <c r="J102" s="87" t="str">
        <f t="shared" si="112"/>
        <v/>
      </c>
      <c r="K102" s="223" t="str">
        <f t="shared" si="110"/>
        <v/>
      </c>
      <c r="L102" s="87" t="str">
        <f t="shared" si="104"/>
        <v>Directly enter the air volume value here!</v>
      </c>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4"/>
      <c r="AR102" s="28" t="str">
        <f t="shared" si="70"/>
        <v/>
      </c>
      <c r="AS102" s="64" t="str">
        <f t="shared" si="71"/>
        <v/>
      </c>
      <c r="AT102" s="65" t="str">
        <f t="shared" si="0"/>
        <v/>
      </c>
      <c r="AU102" s="64" t="str">
        <f t="shared" si="0"/>
        <v/>
      </c>
      <c r="AV102" s="65" t="str">
        <f t="shared" si="52"/>
        <v/>
      </c>
      <c r="AW102" s="26" t="str">
        <f t="shared" si="72"/>
        <v/>
      </c>
      <c r="AX102" s="26" t="str">
        <f t="shared" si="73"/>
        <v/>
      </c>
      <c r="AY102" s="26" t="str">
        <f t="shared" si="105"/>
        <v/>
      </c>
      <c r="AZ102" s="26" t="str">
        <f t="shared" si="106"/>
        <v/>
      </c>
      <c r="BA102" s="26" t="str">
        <f t="shared" si="74"/>
        <v/>
      </c>
      <c r="BB102" s="26" t="str">
        <f t="shared" si="107"/>
        <v/>
      </c>
      <c r="BC102" s="26" t="str">
        <f t="shared" si="75"/>
        <v/>
      </c>
      <c r="BD102" s="29" t="str">
        <f t="shared" si="76"/>
        <v/>
      </c>
      <c r="BE102" s="29" t="str">
        <f t="shared" si="77"/>
        <v/>
      </c>
      <c r="BF102" s="29" t="str">
        <f t="shared" si="78"/>
        <v/>
      </c>
      <c r="BG102" s="29" t="str">
        <f t="shared" si="79"/>
        <v/>
      </c>
      <c r="BH102" s="30" t="str">
        <f t="shared" si="80"/>
        <v/>
      </c>
      <c r="BI102" s="179" t="str">
        <f t="shared" si="81"/>
        <v/>
      </c>
      <c r="BJ102" s="180" t="str">
        <f t="shared" si="82"/>
        <v/>
      </c>
      <c r="BK102" s="181"/>
      <c r="BL102" s="182" t="str">
        <f t="shared" si="83"/>
        <v/>
      </c>
      <c r="BM102" s="183" t="str">
        <f t="shared" si="84"/>
        <v/>
      </c>
      <c r="BN102" s="184" t="str">
        <f t="shared" si="85"/>
        <v/>
      </c>
      <c r="BO102" s="184" t="str">
        <f t="shared" si="86"/>
        <v/>
      </c>
      <c r="BP102" s="184" t="str">
        <f t="shared" si="108"/>
        <v/>
      </c>
      <c r="BQ102" s="184" t="str">
        <f t="shared" si="87"/>
        <v/>
      </c>
      <c r="BR102" s="184" t="str">
        <f t="shared" si="88"/>
        <v/>
      </c>
      <c r="BS102" s="184" t="str">
        <f t="shared" si="89"/>
        <v/>
      </c>
      <c r="BT102" s="184" t="str">
        <f t="shared" si="90"/>
        <v/>
      </c>
      <c r="BU102" s="184" t="str">
        <f t="shared" si="91"/>
        <v/>
      </c>
      <c r="BV102" s="184" t="str">
        <f t="shared" si="92"/>
        <v/>
      </c>
      <c r="BW102" s="185" t="e">
        <f t="shared" si="93"/>
        <v>#N/A</v>
      </c>
      <c r="BX102" s="186" t="e">
        <f t="shared" si="94"/>
        <v>#N/A</v>
      </c>
      <c r="BY102" s="187" t="str">
        <f t="shared" si="51"/>
        <v/>
      </c>
      <c r="BZ102" s="188"/>
      <c r="CA102" s="189" t="str">
        <f t="shared" si="95"/>
        <v/>
      </c>
      <c r="CB102" s="190" t="str">
        <f t="shared" si="95"/>
        <v/>
      </c>
      <c r="CC102" s="191" t="str">
        <f t="shared" si="95"/>
        <v/>
      </c>
      <c r="CD102" s="190" t="str">
        <f t="shared" si="95"/>
        <v/>
      </c>
      <c r="CE102" s="191" t="str">
        <f t="shared" si="68"/>
        <v/>
      </c>
      <c r="CF102" s="192" t="str">
        <f t="shared" si="109"/>
        <v/>
      </c>
      <c r="CG102" s="192" t="str">
        <f t="shared" si="6"/>
        <v/>
      </c>
      <c r="CH102" s="192" t="str">
        <f t="shared" si="6"/>
        <v/>
      </c>
      <c r="CI102" s="192" t="str">
        <f t="shared" si="6"/>
        <v/>
      </c>
      <c r="CJ102" s="192" t="str">
        <f t="shared" si="96"/>
        <v/>
      </c>
      <c r="CK102" s="192" t="str">
        <f t="shared" si="97"/>
        <v/>
      </c>
      <c r="CL102" s="192" t="str">
        <f t="shared" si="98"/>
        <v/>
      </c>
      <c r="CM102" s="192" t="str">
        <f t="shared" si="99"/>
        <v/>
      </c>
      <c r="CN102" s="192" t="str">
        <f t="shared" si="100"/>
        <v/>
      </c>
      <c r="CO102" s="192" t="str">
        <f t="shared" si="101"/>
        <v/>
      </c>
      <c r="CP102" s="192" t="str">
        <f t="shared" si="102"/>
        <v/>
      </c>
      <c r="CQ102" s="193" t="str">
        <f t="shared" si="103"/>
        <v/>
      </c>
    </row>
    <row r="103" spans="1:95" s="1" customFormat="1" ht="15" customHeight="1">
      <c r="A103" s="16"/>
      <c r="B103" s="225"/>
      <c r="C103" s="54"/>
      <c r="D103" s="227"/>
      <c r="E103" s="58"/>
      <c r="F103" s="87"/>
      <c r="G103" s="223"/>
      <c r="H103" s="87"/>
      <c r="I103" s="223"/>
      <c r="J103" s="87" t="str">
        <f t="shared" si="112"/>
        <v/>
      </c>
      <c r="K103" s="223" t="str">
        <f t="shared" si="110"/>
        <v/>
      </c>
      <c r="L103" s="87" t="str">
        <f t="shared" si="104"/>
        <v>Directly enter the air volume value here!</v>
      </c>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4"/>
      <c r="AR103" s="28" t="str">
        <f t="shared" si="70"/>
        <v/>
      </c>
      <c r="AS103" s="64" t="str">
        <f t="shared" si="71"/>
        <v/>
      </c>
      <c r="AT103" s="65" t="str">
        <f t="shared" si="71"/>
        <v/>
      </c>
      <c r="AU103" s="64" t="str">
        <f t="shared" si="71"/>
        <v/>
      </c>
      <c r="AV103" s="65" t="str">
        <f t="shared" si="52"/>
        <v/>
      </c>
      <c r="AW103" s="26" t="str">
        <f t="shared" si="72"/>
        <v/>
      </c>
      <c r="AX103" s="26" t="str">
        <f t="shared" si="73"/>
        <v/>
      </c>
      <c r="AY103" s="26" t="str">
        <f t="shared" si="105"/>
        <v/>
      </c>
      <c r="AZ103" s="26" t="str">
        <f t="shared" si="106"/>
        <v/>
      </c>
      <c r="BA103" s="26" t="str">
        <f t="shared" si="74"/>
        <v/>
      </c>
      <c r="BB103" s="26" t="str">
        <f t="shared" si="107"/>
        <v/>
      </c>
      <c r="BC103" s="26" t="str">
        <f t="shared" si="75"/>
        <v/>
      </c>
      <c r="BD103" s="29" t="str">
        <f t="shared" si="76"/>
        <v/>
      </c>
      <c r="BE103" s="29" t="str">
        <f t="shared" si="77"/>
        <v/>
      </c>
      <c r="BF103" s="29" t="str">
        <f t="shared" si="78"/>
        <v/>
      </c>
      <c r="BG103" s="29" t="str">
        <f t="shared" si="79"/>
        <v/>
      </c>
      <c r="BH103" s="30" t="str">
        <f t="shared" si="80"/>
        <v/>
      </c>
      <c r="BI103" s="179" t="str">
        <f t="shared" si="81"/>
        <v/>
      </c>
      <c r="BJ103" s="180" t="str">
        <f t="shared" si="82"/>
        <v/>
      </c>
      <c r="BK103" s="181"/>
      <c r="BL103" s="182" t="str">
        <f t="shared" si="83"/>
        <v/>
      </c>
      <c r="BM103" s="183" t="str">
        <f t="shared" si="84"/>
        <v/>
      </c>
      <c r="BN103" s="184" t="str">
        <f t="shared" si="85"/>
        <v/>
      </c>
      <c r="BO103" s="184" t="str">
        <f t="shared" si="86"/>
        <v/>
      </c>
      <c r="BP103" s="184" t="str">
        <f t="shared" si="108"/>
        <v/>
      </c>
      <c r="BQ103" s="184" t="str">
        <f t="shared" si="87"/>
        <v/>
      </c>
      <c r="BR103" s="184" t="str">
        <f t="shared" si="88"/>
        <v/>
      </c>
      <c r="BS103" s="184" t="str">
        <f t="shared" si="89"/>
        <v/>
      </c>
      <c r="BT103" s="184" t="str">
        <f t="shared" si="90"/>
        <v/>
      </c>
      <c r="BU103" s="184" t="str">
        <f t="shared" si="91"/>
        <v/>
      </c>
      <c r="BV103" s="184" t="str">
        <f t="shared" si="92"/>
        <v/>
      </c>
      <c r="BW103" s="185" t="e">
        <f t="shared" si="93"/>
        <v>#N/A</v>
      </c>
      <c r="BX103" s="186" t="e">
        <f t="shared" si="94"/>
        <v>#N/A</v>
      </c>
      <c r="BY103" s="187" t="str">
        <f t="shared" si="51"/>
        <v/>
      </c>
      <c r="BZ103" s="188"/>
      <c r="CA103" s="189" t="str">
        <f t="shared" si="95"/>
        <v/>
      </c>
      <c r="CB103" s="190" t="str">
        <f t="shared" si="95"/>
        <v/>
      </c>
      <c r="CC103" s="191" t="str">
        <f t="shared" si="95"/>
        <v/>
      </c>
      <c r="CD103" s="190" t="str">
        <f t="shared" si="95"/>
        <v/>
      </c>
      <c r="CE103" s="191" t="str">
        <f t="shared" si="68"/>
        <v/>
      </c>
      <c r="CF103" s="192" t="str">
        <f t="shared" si="109"/>
        <v/>
      </c>
      <c r="CG103" s="192" t="str">
        <f t="shared" si="109"/>
        <v/>
      </c>
      <c r="CH103" s="192" t="str">
        <f t="shared" si="109"/>
        <v/>
      </c>
      <c r="CI103" s="192" t="str">
        <f t="shared" si="109"/>
        <v/>
      </c>
      <c r="CJ103" s="192" t="str">
        <f t="shared" si="96"/>
        <v/>
      </c>
      <c r="CK103" s="192" t="str">
        <f t="shared" si="97"/>
        <v/>
      </c>
      <c r="CL103" s="192" t="str">
        <f t="shared" si="98"/>
        <v/>
      </c>
      <c r="CM103" s="192" t="str">
        <f t="shared" si="99"/>
        <v/>
      </c>
      <c r="CN103" s="192" t="str">
        <f t="shared" si="100"/>
        <v/>
      </c>
      <c r="CO103" s="192" t="str">
        <f t="shared" si="101"/>
        <v/>
      </c>
      <c r="CP103" s="192" t="str">
        <f t="shared" si="102"/>
        <v/>
      </c>
      <c r="CQ103" s="193" t="str">
        <f t="shared" si="103"/>
        <v/>
      </c>
    </row>
    <row r="104" spans="1:95" s="1" customFormat="1" ht="15" customHeight="1">
      <c r="A104" s="16"/>
      <c r="B104" s="225"/>
      <c r="C104" s="54"/>
      <c r="D104" s="227"/>
      <c r="E104" s="58"/>
      <c r="F104" s="87"/>
      <c r="G104" s="223"/>
      <c r="H104" s="87"/>
      <c r="I104" s="223"/>
      <c r="J104" s="87" t="str">
        <f t="shared" si="112"/>
        <v/>
      </c>
      <c r="K104" s="223" t="str">
        <f t="shared" si="110"/>
        <v/>
      </c>
      <c r="L104" s="87" t="str">
        <f t="shared" si="104"/>
        <v>Directly enter the air volume value here!</v>
      </c>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4"/>
      <c r="AR104" s="28" t="str">
        <f t="shared" si="70"/>
        <v/>
      </c>
      <c r="AS104" s="64" t="str">
        <f t="shared" si="71"/>
        <v/>
      </c>
      <c r="AT104" s="65" t="str">
        <f t="shared" si="71"/>
        <v/>
      </c>
      <c r="AU104" s="64" t="str">
        <f t="shared" si="71"/>
        <v/>
      </c>
      <c r="AV104" s="65" t="str">
        <f t="shared" si="52"/>
        <v/>
      </c>
      <c r="AW104" s="26" t="str">
        <f t="shared" si="72"/>
        <v/>
      </c>
      <c r="AX104" s="26" t="str">
        <f t="shared" si="73"/>
        <v/>
      </c>
      <c r="AY104" s="26" t="str">
        <f t="shared" si="105"/>
        <v/>
      </c>
      <c r="AZ104" s="26" t="str">
        <f t="shared" si="106"/>
        <v/>
      </c>
      <c r="BA104" s="26" t="str">
        <f t="shared" si="74"/>
        <v/>
      </c>
      <c r="BB104" s="26" t="str">
        <f t="shared" si="107"/>
        <v/>
      </c>
      <c r="BC104" s="26" t="str">
        <f t="shared" si="75"/>
        <v/>
      </c>
      <c r="BD104" s="29" t="str">
        <f t="shared" si="76"/>
        <v/>
      </c>
      <c r="BE104" s="29" t="str">
        <f t="shared" si="77"/>
        <v/>
      </c>
      <c r="BF104" s="29" t="str">
        <f t="shared" si="78"/>
        <v/>
      </c>
      <c r="BG104" s="29" t="str">
        <f t="shared" si="79"/>
        <v/>
      </c>
      <c r="BH104" s="30" t="str">
        <f t="shared" si="80"/>
        <v/>
      </c>
      <c r="BI104" s="179" t="str">
        <f t="shared" si="81"/>
        <v/>
      </c>
      <c r="BJ104" s="180" t="str">
        <f t="shared" si="82"/>
        <v/>
      </c>
      <c r="BK104" s="181"/>
      <c r="BL104" s="182" t="str">
        <f t="shared" si="83"/>
        <v/>
      </c>
      <c r="BM104" s="183" t="str">
        <f t="shared" si="84"/>
        <v/>
      </c>
      <c r="BN104" s="184" t="str">
        <f t="shared" si="85"/>
        <v/>
      </c>
      <c r="BO104" s="184" t="str">
        <f t="shared" si="86"/>
        <v/>
      </c>
      <c r="BP104" s="184" t="str">
        <f t="shared" si="108"/>
        <v/>
      </c>
      <c r="BQ104" s="184" t="str">
        <f t="shared" si="87"/>
        <v/>
      </c>
      <c r="BR104" s="184" t="str">
        <f t="shared" si="88"/>
        <v/>
      </c>
      <c r="BS104" s="184" t="str">
        <f t="shared" si="89"/>
        <v/>
      </c>
      <c r="BT104" s="184" t="str">
        <f t="shared" si="90"/>
        <v/>
      </c>
      <c r="BU104" s="184" t="str">
        <f t="shared" si="91"/>
        <v/>
      </c>
      <c r="BV104" s="184" t="str">
        <f t="shared" si="92"/>
        <v/>
      </c>
      <c r="BW104" s="185" t="e">
        <f t="shared" si="93"/>
        <v>#N/A</v>
      </c>
      <c r="BX104" s="186" t="e">
        <f t="shared" si="94"/>
        <v>#N/A</v>
      </c>
      <c r="BY104" s="187" t="str">
        <f t="shared" si="51"/>
        <v/>
      </c>
      <c r="BZ104" s="188"/>
      <c r="CA104" s="189" t="str">
        <f t="shared" si="95"/>
        <v/>
      </c>
      <c r="CB104" s="190" t="str">
        <f t="shared" si="95"/>
        <v/>
      </c>
      <c r="CC104" s="191" t="str">
        <f t="shared" si="95"/>
        <v/>
      </c>
      <c r="CD104" s="190" t="str">
        <f t="shared" si="95"/>
        <v/>
      </c>
      <c r="CE104" s="191" t="str">
        <f t="shared" si="68"/>
        <v/>
      </c>
      <c r="CF104" s="192" t="str">
        <f t="shared" si="109"/>
        <v/>
      </c>
      <c r="CG104" s="192" t="str">
        <f t="shared" si="109"/>
        <v/>
      </c>
      <c r="CH104" s="192" t="str">
        <f t="shared" si="109"/>
        <v/>
      </c>
      <c r="CI104" s="192" t="str">
        <f t="shared" si="109"/>
        <v/>
      </c>
      <c r="CJ104" s="192" t="str">
        <f t="shared" si="96"/>
        <v/>
      </c>
      <c r="CK104" s="192" t="str">
        <f t="shared" si="97"/>
        <v/>
      </c>
      <c r="CL104" s="192" t="str">
        <f t="shared" si="98"/>
        <v/>
      </c>
      <c r="CM104" s="192" t="str">
        <f t="shared" si="99"/>
        <v/>
      </c>
      <c r="CN104" s="192" t="str">
        <f t="shared" si="100"/>
        <v/>
      </c>
      <c r="CO104" s="192" t="str">
        <f t="shared" si="101"/>
        <v/>
      </c>
      <c r="CP104" s="192" t="str">
        <f t="shared" si="102"/>
        <v/>
      </c>
      <c r="CQ104" s="193" t="str">
        <f t="shared" si="103"/>
        <v/>
      </c>
    </row>
    <row r="105" spans="1:95" s="1" customFormat="1" ht="15" customHeight="1">
      <c r="A105" s="16"/>
      <c r="B105" s="225"/>
      <c r="C105" s="54"/>
      <c r="D105" s="227"/>
      <c r="E105" s="58"/>
      <c r="F105" s="87"/>
      <c r="G105" s="223"/>
      <c r="H105" s="87"/>
      <c r="I105" s="223"/>
      <c r="J105" s="87" t="str">
        <f t="shared" si="112"/>
        <v/>
      </c>
      <c r="K105" s="223" t="str">
        <f t="shared" si="110"/>
        <v/>
      </c>
      <c r="L105" s="87" t="str">
        <f t="shared" si="104"/>
        <v>Directly enter the air volume value here!</v>
      </c>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4"/>
      <c r="AR105" s="28" t="str">
        <f t="shared" si="70"/>
        <v/>
      </c>
      <c r="AS105" s="64" t="str">
        <f t="shared" si="71"/>
        <v/>
      </c>
      <c r="AT105" s="65" t="str">
        <f t="shared" si="71"/>
        <v/>
      </c>
      <c r="AU105" s="64" t="str">
        <f t="shared" si="71"/>
        <v/>
      </c>
      <c r="AV105" s="65" t="str">
        <f t="shared" si="52"/>
        <v/>
      </c>
      <c r="AW105" s="26" t="str">
        <f t="shared" si="72"/>
        <v/>
      </c>
      <c r="AX105" s="26" t="str">
        <f t="shared" si="73"/>
        <v/>
      </c>
      <c r="AY105" s="26" t="str">
        <f t="shared" si="105"/>
        <v/>
      </c>
      <c r="AZ105" s="26" t="str">
        <f t="shared" si="106"/>
        <v/>
      </c>
      <c r="BA105" s="26" t="str">
        <f t="shared" si="74"/>
        <v/>
      </c>
      <c r="BB105" s="26" t="str">
        <f t="shared" si="107"/>
        <v/>
      </c>
      <c r="BC105" s="26" t="str">
        <f t="shared" si="75"/>
        <v/>
      </c>
      <c r="BD105" s="29" t="str">
        <f t="shared" si="76"/>
        <v/>
      </c>
      <c r="BE105" s="29" t="str">
        <f t="shared" si="77"/>
        <v/>
      </c>
      <c r="BF105" s="29" t="str">
        <f t="shared" si="78"/>
        <v/>
      </c>
      <c r="BG105" s="29" t="str">
        <f t="shared" si="79"/>
        <v/>
      </c>
      <c r="BH105" s="30" t="str">
        <f t="shared" si="80"/>
        <v/>
      </c>
      <c r="BI105" s="179" t="str">
        <f t="shared" si="81"/>
        <v/>
      </c>
      <c r="BJ105" s="180" t="str">
        <f t="shared" si="82"/>
        <v/>
      </c>
      <c r="BK105" s="181"/>
      <c r="BL105" s="182" t="str">
        <f t="shared" si="83"/>
        <v/>
      </c>
      <c r="BM105" s="183" t="str">
        <f t="shared" si="84"/>
        <v/>
      </c>
      <c r="BN105" s="184" t="str">
        <f t="shared" si="85"/>
        <v/>
      </c>
      <c r="BO105" s="184" t="str">
        <f t="shared" si="86"/>
        <v/>
      </c>
      <c r="BP105" s="184" t="str">
        <f t="shared" si="108"/>
        <v/>
      </c>
      <c r="BQ105" s="184" t="str">
        <f t="shared" si="87"/>
        <v/>
      </c>
      <c r="BR105" s="184" t="str">
        <f t="shared" si="88"/>
        <v/>
      </c>
      <c r="BS105" s="184" t="str">
        <f t="shared" si="89"/>
        <v/>
      </c>
      <c r="BT105" s="184" t="str">
        <f t="shared" si="90"/>
        <v/>
      </c>
      <c r="BU105" s="184" t="str">
        <f t="shared" si="91"/>
        <v/>
      </c>
      <c r="BV105" s="184" t="str">
        <f t="shared" si="92"/>
        <v/>
      </c>
      <c r="BW105" s="185" t="e">
        <f t="shared" si="93"/>
        <v>#N/A</v>
      </c>
      <c r="BX105" s="186" t="e">
        <f t="shared" si="94"/>
        <v>#N/A</v>
      </c>
      <c r="BY105" s="187" t="str">
        <f t="shared" si="51"/>
        <v/>
      </c>
      <c r="BZ105" s="188"/>
      <c r="CA105" s="189" t="str">
        <f t="shared" si="95"/>
        <v/>
      </c>
      <c r="CB105" s="190" t="str">
        <f t="shared" si="95"/>
        <v/>
      </c>
      <c r="CC105" s="191" t="str">
        <f t="shared" si="95"/>
        <v/>
      </c>
      <c r="CD105" s="190" t="str">
        <f t="shared" si="95"/>
        <v/>
      </c>
      <c r="CE105" s="191" t="str">
        <f t="shared" si="68"/>
        <v/>
      </c>
      <c r="CF105" s="192" t="str">
        <f t="shared" si="109"/>
        <v/>
      </c>
      <c r="CG105" s="192" t="str">
        <f t="shared" si="109"/>
        <v/>
      </c>
      <c r="CH105" s="192" t="str">
        <f t="shared" si="109"/>
        <v/>
      </c>
      <c r="CI105" s="192" t="str">
        <f t="shared" si="109"/>
        <v/>
      </c>
      <c r="CJ105" s="192" t="str">
        <f t="shared" si="96"/>
        <v/>
      </c>
      <c r="CK105" s="192" t="str">
        <f t="shared" si="97"/>
        <v/>
      </c>
      <c r="CL105" s="192" t="str">
        <f t="shared" si="98"/>
        <v/>
      </c>
      <c r="CM105" s="192" t="str">
        <f t="shared" si="99"/>
        <v/>
      </c>
      <c r="CN105" s="192" t="str">
        <f t="shared" si="100"/>
        <v/>
      </c>
      <c r="CO105" s="192" t="str">
        <f t="shared" si="101"/>
        <v/>
      </c>
      <c r="CP105" s="192" t="str">
        <f t="shared" si="102"/>
        <v/>
      </c>
      <c r="CQ105" s="193" t="str">
        <f t="shared" si="103"/>
        <v/>
      </c>
    </row>
    <row r="106" spans="1:95" s="1" customFormat="1" ht="15" customHeight="1">
      <c r="A106" s="16"/>
      <c r="B106" s="225"/>
      <c r="C106" s="54"/>
      <c r="D106" s="227"/>
      <c r="E106" s="58"/>
      <c r="F106" s="87"/>
      <c r="G106" s="223"/>
      <c r="H106" s="87"/>
      <c r="I106" s="223"/>
      <c r="J106" s="87" t="str">
        <f t="shared" si="112"/>
        <v/>
      </c>
      <c r="K106" s="223" t="str">
        <f t="shared" si="110"/>
        <v/>
      </c>
      <c r="L106" s="87" t="str">
        <f t="shared" si="104"/>
        <v>Directly enter the air volume value here!</v>
      </c>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4"/>
      <c r="AR106" s="28" t="str">
        <f t="shared" si="70"/>
        <v/>
      </c>
      <c r="AS106" s="64" t="str">
        <f t="shared" si="71"/>
        <v/>
      </c>
      <c r="AT106" s="65" t="str">
        <f t="shared" si="71"/>
        <v/>
      </c>
      <c r="AU106" s="64" t="str">
        <f t="shared" si="71"/>
        <v/>
      </c>
      <c r="AV106" s="65" t="str">
        <f t="shared" si="52"/>
        <v/>
      </c>
      <c r="AW106" s="26" t="str">
        <f t="shared" si="72"/>
        <v/>
      </c>
      <c r="AX106" s="26" t="str">
        <f t="shared" si="73"/>
        <v/>
      </c>
      <c r="AY106" s="26" t="str">
        <f t="shared" si="105"/>
        <v/>
      </c>
      <c r="AZ106" s="26" t="str">
        <f t="shared" si="106"/>
        <v/>
      </c>
      <c r="BA106" s="26" t="str">
        <f t="shared" si="74"/>
        <v/>
      </c>
      <c r="BB106" s="26" t="str">
        <f t="shared" si="107"/>
        <v/>
      </c>
      <c r="BC106" s="26" t="str">
        <f t="shared" si="75"/>
        <v/>
      </c>
      <c r="BD106" s="29" t="str">
        <f t="shared" si="76"/>
        <v/>
      </c>
      <c r="BE106" s="29" t="str">
        <f t="shared" si="77"/>
        <v/>
      </c>
      <c r="BF106" s="29" t="str">
        <f t="shared" si="78"/>
        <v/>
      </c>
      <c r="BG106" s="29" t="str">
        <f t="shared" si="79"/>
        <v/>
      </c>
      <c r="BH106" s="30" t="str">
        <f t="shared" si="80"/>
        <v/>
      </c>
      <c r="BI106" s="179" t="str">
        <f t="shared" si="81"/>
        <v/>
      </c>
      <c r="BJ106" s="180" t="str">
        <f t="shared" si="82"/>
        <v/>
      </c>
      <c r="BK106" s="181"/>
      <c r="BL106" s="182" t="str">
        <f t="shared" si="83"/>
        <v/>
      </c>
      <c r="BM106" s="183" t="str">
        <f t="shared" si="84"/>
        <v/>
      </c>
      <c r="BN106" s="184" t="str">
        <f t="shared" si="85"/>
        <v/>
      </c>
      <c r="BO106" s="184" t="str">
        <f t="shared" si="86"/>
        <v/>
      </c>
      <c r="BP106" s="184" t="str">
        <f t="shared" si="108"/>
        <v/>
      </c>
      <c r="BQ106" s="184" t="str">
        <f t="shared" si="87"/>
        <v/>
      </c>
      <c r="BR106" s="184" t="str">
        <f t="shared" si="88"/>
        <v/>
      </c>
      <c r="BS106" s="184" t="str">
        <f t="shared" si="89"/>
        <v/>
      </c>
      <c r="BT106" s="184" t="str">
        <f t="shared" si="90"/>
        <v/>
      </c>
      <c r="BU106" s="184" t="str">
        <f t="shared" si="91"/>
        <v/>
      </c>
      <c r="BV106" s="184" t="str">
        <f t="shared" si="92"/>
        <v/>
      </c>
      <c r="BW106" s="185" t="e">
        <f t="shared" si="93"/>
        <v>#N/A</v>
      </c>
      <c r="BX106" s="186" t="e">
        <f t="shared" si="94"/>
        <v>#N/A</v>
      </c>
      <c r="BY106" s="187" t="str">
        <f t="shared" si="51"/>
        <v/>
      </c>
      <c r="BZ106" s="188"/>
      <c r="CA106" s="189" t="str">
        <f t="shared" si="95"/>
        <v/>
      </c>
      <c r="CB106" s="190" t="str">
        <f t="shared" si="95"/>
        <v/>
      </c>
      <c r="CC106" s="191" t="str">
        <f t="shared" si="95"/>
        <v/>
      </c>
      <c r="CD106" s="190" t="str">
        <f t="shared" si="95"/>
        <v/>
      </c>
      <c r="CE106" s="191" t="str">
        <f t="shared" si="68"/>
        <v/>
      </c>
      <c r="CF106" s="192" t="str">
        <f t="shared" si="109"/>
        <v/>
      </c>
      <c r="CG106" s="192" t="str">
        <f t="shared" si="109"/>
        <v/>
      </c>
      <c r="CH106" s="192" t="str">
        <f t="shared" si="109"/>
        <v/>
      </c>
      <c r="CI106" s="192" t="str">
        <f t="shared" si="109"/>
        <v/>
      </c>
      <c r="CJ106" s="192" t="str">
        <f t="shared" si="96"/>
        <v/>
      </c>
      <c r="CK106" s="192" t="str">
        <f t="shared" si="97"/>
        <v/>
      </c>
      <c r="CL106" s="192" t="str">
        <f t="shared" si="98"/>
        <v/>
      </c>
      <c r="CM106" s="192" t="str">
        <f t="shared" si="99"/>
        <v/>
      </c>
      <c r="CN106" s="192" t="str">
        <f t="shared" si="100"/>
        <v/>
      </c>
      <c r="CO106" s="192" t="str">
        <f t="shared" si="101"/>
        <v/>
      </c>
      <c r="CP106" s="192" t="str">
        <f t="shared" si="102"/>
        <v/>
      </c>
      <c r="CQ106" s="193" t="str">
        <f t="shared" si="103"/>
        <v/>
      </c>
    </row>
    <row r="107" spans="1:95" s="1" customFormat="1" ht="15" customHeight="1">
      <c r="A107" s="16"/>
      <c r="B107" s="225"/>
      <c r="C107" s="54"/>
      <c r="D107" s="227"/>
      <c r="E107" s="58"/>
      <c r="F107" s="87"/>
      <c r="G107" s="223"/>
      <c r="H107" s="87"/>
      <c r="I107" s="223"/>
      <c r="J107" s="87" t="str">
        <f t="shared" si="112"/>
        <v/>
      </c>
      <c r="K107" s="223" t="str">
        <f t="shared" si="110"/>
        <v/>
      </c>
      <c r="L107" s="87" t="str">
        <f t="shared" si="104"/>
        <v>Directly enter the air volume value here!</v>
      </c>
      <c r="M107" s="22"/>
      <c r="N107" s="18"/>
      <c r="O107" s="18"/>
      <c r="P107" s="18"/>
      <c r="Q107" s="18"/>
      <c r="R107" s="18"/>
      <c r="S107" s="18"/>
      <c r="T107" s="18"/>
      <c r="U107" s="18"/>
      <c r="V107" s="18"/>
      <c r="W107" s="18"/>
      <c r="X107" s="18"/>
      <c r="Y107" s="18"/>
      <c r="Z107" s="18"/>
      <c r="AA107" s="121"/>
      <c r="AB107" s="121"/>
      <c r="AC107" s="18"/>
      <c r="AD107" s="18"/>
      <c r="AE107" s="18"/>
      <c r="AF107" s="18"/>
      <c r="AG107" s="18"/>
      <c r="AH107" s="18"/>
      <c r="AI107" s="18"/>
      <c r="AJ107" s="18"/>
      <c r="AK107" s="18"/>
      <c r="AL107" s="18"/>
      <c r="AM107" s="18"/>
      <c r="AN107" s="18"/>
      <c r="AO107" s="18"/>
      <c r="AP107" s="19"/>
      <c r="AQ107" s="114"/>
      <c r="AR107" s="28" t="str">
        <f t="shared" si="70"/>
        <v/>
      </c>
      <c r="AS107" s="64" t="str">
        <f t="shared" si="71"/>
        <v/>
      </c>
      <c r="AT107" s="65" t="str">
        <f t="shared" si="71"/>
        <v/>
      </c>
      <c r="AU107" s="64" t="str">
        <f t="shared" si="71"/>
        <v/>
      </c>
      <c r="AV107" s="65" t="str">
        <f t="shared" si="52"/>
        <v/>
      </c>
      <c r="AW107" s="26" t="str">
        <f t="shared" si="72"/>
        <v/>
      </c>
      <c r="AX107" s="26" t="str">
        <f t="shared" si="73"/>
        <v/>
      </c>
      <c r="AY107" s="26" t="str">
        <f t="shared" si="105"/>
        <v/>
      </c>
      <c r="AZ107" s="26" t="str">
        <f t="shared" si="106"/>
        <v/>
      </c>
      <c r="BA107" s="26" t="str">
        <f t="shared" si="74"/>
        <v/>
      </c>
      <c r="BB107" s="26" t="str">
        <f t="shared" si="107"/>
        <v/>
      </c>
      <c r="BC107" s="26" t="str">
        <f t="shared" si="75"/>
        <v/>
      </c>
      <c r="BD107" s="29" t="str">
        <f t="shared" si="76"/>
        <v/>
      </c>
      <c r="BE107" s="29" t="str">
        <f t="shared" si="77"/>
        <v/>
      </c>
      <c r="BF107" s="29" t="str">
        <f t="shared" si="78"/>
        <v/>
      </c>
      <c r="BG107" s="29" t="str">
        <f t="shared" si="79"/>
        <v/>
      </c>
      <c r="BH107" s="30" t="str">
        <f t="shared" si="80"/>
        <v/>
      </c>
      <c r="BI107" s="179" t="str">
        <f t="shared" si="81"/>
        <v/>
      </c>
      <c r="BJ107" s="180" t="str">
        <f t="shared" si="82"/>
        <v/>
      </c>
      <c r="BK107" s="181"/>
      <c r="BL107" s="182" t="str">
        <f t="shared" si="83"/>
        <v/>
      </c>
      <c r="BM107" s="183" t="str">
        <f t="shared" si="84"/>
        <v/>
      </c>
      <c r="BN107" s="184" t="str">
        <f t="shared" si="85"/>
        <v/>
      </c>
      <c r="BO107" s="184" t="str">
        <f t="shared" si="86"/>
        <v/>
      </c>
      <c r="BP107" s="184" t="str">
        <f t="shared" si="108"/>
        <v/>
      </c>
      <c r="BQ107" s="184" t="str">
        <f t="shared" si="87"/>
        <v/>
      </c>
      <c r="BR107" s="184" t="str">
        <f t="shared" si="88"/>
        <v/>
      </c>
      <c r="BS107" s="184" t="str">
        <f t="shared" si="89"/>
        <v/>
      </c>
      <c r="BT107" s="184" t="str">
        <f t="shared" si="90"/>
        <v/>
      </c>
      <c r="BU107" s="184" t="str">
        <f t="shared" si="91"/>
        <v/>
      </c>
      <c r="BV107" s="184" t="str">
        <f t="shared" si="92"/>
        <v/>
      </c>
      <c r="BW107" s="185" t="e">
        <f t="shared" si="93"/>
        <v>#N/A</v>
      </c>
      <c r="BX107" s="186" t="e">
        <f t="shared" si="94"/>
        <v>#N/A</v>
      </c>
      <c r="BY107" s="187" t="str">
        <f t="shared" si="51"/>
        <v/>
      </c>
      <c r="BZ107" s="43"/>
      <c r="CA107" s="189" t="str">
        <f t="shared" si="95"/>
        <v/>
      </c>
      <c r="CB107" s="190" t="str">
        <f t="shared" si="95"/>
        <v/>
      </c>
      <c r="CC107" s="191" t="str">
        <f t="shared" si="95"/>
        <v/>
      </c>
      <c r="CD107" s="190" t="str">
        <f t="shared" si="95"/>
        <v/>
      </c>
      <c r="CE107" s="191" t="str">
        <f t="shared" si="68"/>
        <v/>
      </c>
      <c r="CF107" s="192" t="str">
        <f t="shared" si="109"/>
        <v/>
      </c>
      <c r="CG107" s="192" t="str">
        <f t="shared" si="109"/>
        <v/>
      </c>
      <c r="CH107" s="192" t="str">
        <f t="shared" si="109"/>
        <v/>
      </c>
      <c r="CI107" s="192" t="str">
        <f t="shared" si="109"/>
        <v/>
      </c>
      <c r="CJ107" s="192" t="str">
        <f t="shared" si="96"/>
        <v/>
      </c>
      <c r="CK107" s="192" t="str">
        <f t="shared" si="97"/>
        <v/>
      </c>
      <c r="CL107" s="192" t="str">
        <f t="shared" si="98"/>
        <v/>
      </c>
      <c r="CM107" s="192" t="str">
        <f t="shared" si="99"/>
        <v/>
      </c>
      <c r="CN107" s="192" t="str">
        <f t="shared" si="100"/>
        <v/>
      </c>
      <c r="CO107" s="192" t="str">
        <f t="shared" si="101"/>
        <v/>
      </c>
      <c r="CP107" s="192" t="str">
        <f t="shared" si="102"/>
        <v/>
      </c>
      <c r="CQ107" s="193" t="str">
        <f t="shared" si="103"/>
        <v/>
      </c>
    </row>
    <row r="108" spans="1:95" s="1" customFormat="1" ht="15" customHeight="1">
      <c r="A108" s="16"/>
      <c r="B108" s="225"/>
      <c r="C108" s="54"/>
      <c r="D108" s="227"/>
      <c r="E108" s="58"/>
      <c r="F108" s="87"/>
      <c r="G108" s="223"/>
      <c r="H108" s="87"/>
      <c r="I108" s="223"/>
      <c r="J108" s="87" t="str">
        <f t="shared" si="112"/>
        <v/>
      </c>
      <c r="K108" s="223" t="str">
        <f t="shared" si="110"/>
        <v/>
      </c>
      <c r="L108" s="87" t="str">
        <f t="shared" si="104"/>
        <v>Directly enter the air volume value here!</v>
      </c>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4"/>
      <c r="AR108" s="28" t="str">
        <f t="shared" si="70"/>
        <v/>
      </c>
      <c r="AS108" s="64" t="str">
        <f t="shared" si="71"/>
        <v/>
      </c>
      <c r="AT108" s="65" t="str">
        <f t="shared" si="71"/>
        <v/>
      </c>
      <c r="AU108" s="64" t="str">
        <f t="shared" si="71"/>
        <v/>
      </c>
      <c r="AV108" s="65" t="str">
        <f t="shared" si="52"/>
        <v/>
      </c>
      <c r="AW108" s="26" t="str">
        <f t="shared" si="72"/>
        <v/>
      </c>
      <c r="AX108" s="26" t="str">
        <f t="shared" si="73"/>
        <v/>
      </c>
      <c r="AY108" s="26" t="str">
        <f t="shared" si="105"/>
        <v/>
      </c>
      <c r="AZ108" s="26" t="str">
        <f t="shared" si="106"/>
        <v/>
      </c>
      <c r="BA108" s="26" t="str">
        <f t="shared" si="74"/>
        <v/>
      </c>
      <c r="BB108" s="26" t="str">
        <f t="shared" si="107"/>
        <v/>
      </c>
      <c r="BC108" s="26" t="str">
        <f t="shared" si="75"/>
        <v/>
      </c>
      <c r="BD108" s="29" t="str">
        <f t="shared" si="76"/>
        <v/>
      </c>
      <c r="BE108" s="29" t="str">
        <f t="shared" si="77"/>
        <v/>
      </c>
      <c r="BF108" s="29" t="str">
        <f t="shared" si="78"/>
        <v/>
      </c>
      <c r="BG108" s="29" t="str">
        <f t="shared" si="79"/>
        <v/>
      </c>
      <c r="BH108" s="30" t="str">
        <f t="shared" si="80"/>
        <v/>
      </c>
      <c r="BI108" s="179" t="str">
        <f t="shared" si="81"/>
        <v/>
      </c>
      <c r="BJ108" s="180" t="str">
        <f t="shared" si="82"/>
        <v/>
      </c>
      <c r="BK108" s="181"/>
      <c r="BL108" s="182" t="str">
        <f t="shared" si="83"/>
        <v/>
      </c>
      <c r="BM108" s="183" t="str">
        <f t="shared" si="84"/>
        <v/>
      </c>
      <c r="BN108" s="184" t="str">
        <f t="shared" si="85"/>
        <v/>
      </c>
      <c r="BO108" s="184" t="str">
        <f t="shared" si="86"/>
        <v/>
      </c>
      <c r="BP108" s="184" t="str">
        <f t="shared" si="108"/>
        <v/>
      </c>
      <c r="BQ108" s="184" t="str">
        <f t="shared" si="87"/>
        <v/>
      </c>
      <c r="BR108" s="184" t="str">
        <f t="shared" si="88"/>
        <v/>
      </c>
      <c r="BS108" s="184" t="str">
        <f t="shared" si="89"/>
        <v/>
      </c>
      <c r="BT108" s="184" t="str">
        <f t="shared" si="90"/>
        <v/>
      </c>
      <c r="BU108" s="184" t="str">
        <f t="shared" si="91"/>
        <v/>
      </c>
      <c r="BV108" s="184" t="str">
        <f t="shared" si="92"/>
        <v/>
      </c>
      <c r="BW108" s="185" t="e">
        <f t="shared" si="93"/>
        <v>#N/A</v>
      </c>
      <c r="BX108" s="186" t="e">
        <f t="shared" si="94"/>
        <v>#N/A</v>
      </c>
      <c r="BY108" s="187" t="str">
        <f t="shared" si="51"/>
        <v/>
      </c>
      <c r="BZ108" s="43"/>
      <c r="CA108" s="189" t="str">
        <f t="shared" si="95"/>
        <v/>
      </c>
      <c r="CB108" s="190" t="str">
        <f t="shared" si="95"/>
        <v/>
      </c>
      <c r="CC108" s="191" t="str">
        <f t="shared" si="95"/>
        <v/>
      </c>
      <c r="CD108" s="190" t="str">
        <f t="shared" si="95"/>
        <v/>
      </c>
      <c r="CE108" s="191" t="str">
        <f t="shared" si="68"/>
        <v/>
      </c>
      <c r="CF108" s="192" t="str">
        <f t="shared" si="109"/>
        <v/>
      </c>
      <c r="CG108" s="192" t="str">
        <f t="shared" si="109"/>
        <v/>
      </c>
      <c r="CH108" s="192" t="str">
        <f t="shared" si="109"/>
        <v/>
      </c>
      <c r="CI108" s="192" t="str">
        <f t="shared" si="109"/>
        <v/>
      </c>
      <c r="CJ108" s="192" t="str">
        <f t="shared" si="96"/>
        <v/>
      </c>
      <c r="CK108" s="192" t="str">
        <f t="shared" si="97"/>
        <v/>
      </c>
      <c r="CL108" s="192" t="str">
        <f t="shared" si="98"/>
        <v/>
      </c>
      <c r="CM108" s="192" t="str">
        <f t="shared" si="99"/>
        <v/>
      </c>
      <c r="CN108" s="192" t="str">
        <f t="shared" si="100"/>
        <v/>
      </c>
      <c r="CO108" s="192" t="str">
        <f t="shared" si="101"/>
        <v/>
      </c>
      <c r="CP108" s="192" t="str">
        <f t="shared" si="102"/>
        <v/>
      </c>
      <c r="CQ108" s="193" t="str">
        <f t="shared" si="103"/>
        <v/>
      </c>
    </row>
    <row r="109" spans="1:95" s="1" customFormat="1" ht="15" customHeight="1">
      <c r="A109" s="16"/>
      <c r="B109" s="225"/>
      <c r="C109" s="54"/>
      <c r="D109" s="227"/>
      <c r="E109" s="58"/>
      <c r="F109" s="87"/>
      <c r="G109" s="223"/>
      <c r="H109" s="87"/>
      <c r="I109" s="223"/>
      <c r="J109" s="87" t="str">
        <f t="shared" si="112"/>
        <v/>
      </c>
      <c r="K109" s="223" t="str">
        <f t="shared" si="110"/>
        <v/>
      </c>
      <c r="L109" s="87" t="str">
        <f t="shared" si="104"/>
        <v>Directly enter the air volume value here!</v>
      </c>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4"/>
      <c r="AR109" s="28" t="str">
        <f t="shared" si="70"/>
        <v/>
      </c>
      <c r="AS109" s="64" t="str">
        <f t="shared" si="71"/>
        <v/>
      </c>
      <c r="AT109" s="65" t="str">
        <f t="shared" si="71"/>
        <v/>
      </c>
      <c r="AU109" s="64" t="str">
        <f t="shared" si="71"/>
        <v/>
      </c>
      <c r="AV109" s="65" t="str">
        <f t="shared" si="52"/>
        <v/>
      </c>
      <c r="AW109" s="26" t="str">
        <f t="shared" si="72"/>
        <v/>
      </c>
      <c r="AX109" s="26" t="str">
        <f t="shared" si="73"/>
        <v/>
      </c>
      <c r="AY109" s="26" t="str">
        <f t="shared" si="105"/>
        <v/>
      </c>
      <c r="AZ109" s="26" t="str">
        <f t="shared" si="106"/>
        <v/>
      </c>
      <c r="BA109" s="26" t="str">
        <f t="shared" si="74"/>
        <v/>
      </c>
      <c r="BB109" s="26" t="str">
        <f t="shared" si="107"/>
        <v/>
      </c>
      <c r="BC109" s="26" t="str">
        <f t="shared" si="75"/>
        <v/>
      </c>
      <c r="BD109" s="29" t="str">
        <f t="shared" si="76"/>
        <v/>
      </c>
      <c r="BE109" s="29" t="str">
        <f t="shared" si="77"/>
        <v/>
      </c>
      <c r="BF109" s="29" t="str">
        <f t="shared" si="78"/>
        <v/>
      </c>
      <c r="BG109" s="29" t="str">
        <f t="shared" si="79"/>
        <v/>
      </c>
      <c r="BH109" s="30" t="str">
        <f t="shared" si="80"/>
        <v/>
      </c>
      <c r="BI109" s="179" t="str">
        <f t="shared" si="81"/>
        <v/>
      </c>
      <c r="BJ109" s="180" t="str">
        <f t="shared" si="82"/>
        <v/>
      </c>
      <c r="BK109" s="181"/>
      <c r="BL109" s="182" t="str">
        <f t="shared" si="83"/>
        <v/>
      </c>
      <c r="BM109" s="183" t="str">
        <f t="shared" si="84"/>
        <v/>
      </c>
      <c r="BN109" s="184" t="str">
        <f t="shared" si="85"/>
        <v/>
      </c>
      <c r="BO109" s="184" t="str">
        <f t="shared" si="86"/>
        <v/>
      </c>
      <c r="BP109" s="184" t="str">
        <f t="shared" si="108"/>
        <v/>
      </c>
      <c r="BQ109" s="184" t="str">
        <f t="shared" si="87"/>
        <v/>
      </c>
      <c r="BR109" s="184" t="str">
        <f t="shared" si="88"/>
        <v/>
      </c>
      <c r="BS109" s="184" t="str">
        <f t="shared" si="89"/>
        <v/>
      </c>
      <c r="BT109" s="184" t="str">
        <f t="shared" si="90"/>
        <v/>
      </c>
      <c r="BU109" s="184" t="str">
        <f t="shared" si="91"/>
        <v/>
      </c>
      <c r="BV109" s="184" t="str">
        <f t="shared" si="92"/>
        <v/>
      </c>
      <c r="BW109" s="185" t="e">
        <f t="shared" si="93"/>
        <v>#N/A</v>
      </c>
      <c r="BX109" s="186" t="e">
        <f t="shared" si="94"/>
        <v>#N/A</v>
      </c>
      <c r="BY109" s="187" t="str">
        <f t="shared" si="51"/>
        <v/>
      </c>
      <c r="BZ109" s="43"/>
      <c r="CA109" s="189" t="str">
        <f t="shared" si="95"/>
        <v/>
      </c>
      <c r="CB109" s="190" t="str">
        <f t="shared" si="95"/>
        <v/>
      </c>
      <c r="CC109" s="191" t="str">
        <f t="shared" si="95"/>
        <v/>
      </c>
      <c r="CD109" s="190" t="str">
        <f t="shared" si="95"/>
        <v/>
      </c>
      <c r="CE109" s="191" t="str">
        <f t="shared" si="68"/>
        <v/>
      </c>
      <c r="CF109" s="192" t="str">
        <f t="shared" si="109"/>
        <v/>
      </c>
      <c r="CG109" s="192" t="str">
        <f t="shared" si="109"/>
        <v/>
      </c>
      <c r="CH109" s="192" t="str">
        <f t="shared" si="109"/>
        <v/>
      </c>
      <c r="CI109" s="192" t="str">
        <f t="shared" si="109"/>
        <v/>
      </c>
      <c r="CJ109" s="192" t="str">
        <f t="shared" si="96"/>
        <v/>
      </c>
      <c r="CK109" s="192" t="str">
        <f t="shared" si="97"/>
        <v/>
      </c>
      <c r="CL109" s="192" t="str">
        <f t="shared" si="98"/>
        <v/>
      </c>
      <c r="CM109" s="192" t="str">
        <f t="shared" si="99"/>
        <v/>
      </c>
      <c r="CN109" s="192" t="str">
        <f t="shared" si="100"/>
        <v/>
      </c>
      <c r="CO109" s="192" t="str">
        <f t="shared" si="101"/>
        <v/>
      </c>
      <c r="CP109" s="192" t="str">
        <f t="shared" si="102"/>
        <v/>
      </c>
      <c r="CQ109" s="193" t="str">
        <f t="shared" si="103"/>
        <v/>
      </c>
    </row>
    <row r="110" spans="1:95" s="1" customFormat="1" ht="15" customHeight="1">
      <c r="A110" s="16"/>
      <c r="B110" s="225"/>
      <c r="C110" s="54"/>
      <c r="D110" s="227"/>
      <c r="E110" s="58"/>
      <c r="F110" s="87"/>
      <c r="G110" s="223"/>
      <c r="H110" s="87"/>
      <c r="I110" s="223"/>
      <c r="J110" s="87" t="str">
        <f t="shared" si="112"/>
        <v/>
      </c>
      <c r="K110" s="223" t="str">
        <f t="shared" si="110"/>
        <v/>
      </c>
      <c r="L110" s="87" t="str">
        <f t="shared" si="104"/>
        <v>Directly enter the air volume value here!</v>
      </c>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4"/>
      <c r="AR110" s="28" t="str">
        <f t="shared" si="70"/>
        <v/>
      </c>
      <c r="AS110" s="64" t="str">
        <f t="shared" si="71"/>
        <v/>
      </c>
      <c r="AT110" s="65" t="str">
        <f t="shared" si="71"/>
        <v/>
      </c>
      <c r="AU110" s="64" t="str">
        <f t="shared" si="71"/>
        <v/>
      </c>
      <c r="AV110" s="65" t="str">
        <f t="shared" si="71"/>
        <v/>
      </c>
      <c r="AW110" s="26" t="str">
        <f t="shared" si="72"/>
        <v/>
      </c>
      <c r="AX110" s="26" t="str">
        <f t="shared" si="73"/>
        <v/>
      </c>
      <c r="AY110" s="26" t="str">
        <f t="shared" si="105"/>
        <v/>
      </c>
      <c r="AZ110" s="26" t="str">
        <f t="shared" si="106"/>
        <v/>
      </c>
      <c r="BA110" s="26" t="str">
        <f t="shared" si="74"/>
        <v/>
      </c>
      <c r="BB110" s="26" t="str">
        <f t="shared" si="107"/>
        <v/>
      </c>
      <c r="BC110" s="26" t="str">
        <f t="shared" si="75"/>
        <v/>
      </c>
      <c r="BD110" s="29" t="str">
        <f t="shared" si="76"/>
        <v/>
      </c>
      <c r="BE110" s="29" t="str">
        <f t="shared" si="77"/>
        <v/>
      </c>
      <c r="BF110" s="29" t="str">
        <f t="shared" si="78"/>
        <v/>
      </c>
      <c r="BG110" s="29" t="str">
        <f t="shared" si="79"/>
        <v/>
      </c>
      <c r="BH110" s="30" t="str">
        <f t="shared" si="80"/>
        <v/>
      </c>
      <c r="BI110" s="179" t="str">
        <f t="shared" si="81"/>
        <v/>
      </c>
      <c r="BJ110" s="180" t="str">
        <f t="shared" si="82"/>
        <v/>
      </c>
      <c r="BK110" s="181"/>
      <c r="BL110" s="182" t="str">
        <f t="shared" si="83"/>
        <v/>
      </c>
      <c r="BM110" s="183" t="str">
        <f t="shared" si="84"/>
        <v/>
      </c>
      <c r="BN110" s="184" t="str">
        <f t="shared" si="85"/>
        <v/>
      </c>
      <c r="BO110" s="184" t="str">
        <f t="shared" si="86"/>
        <v/>
      </c>
      <c r="BP110" s="184" t="str">
        <f t="shared" si="108"/>
        <v/>
      </c>
      <c r="BQ110" s="184" t="str">
        <f t="shared" si="87"/>
        <v/>
      </c>
      <c r="BR110" s="184" t="str">
        <f t="shared" si="88"/>
        <v/>
      </c>
      <c r="BS110" s="184" t="str">
        <f t="shared" si="89"/>
        <v/>
      </c>
      <c r="BT110" s="184" t="str">
        <f t="shared" si="90"/>
        <v/>
      </c>
      <c r="BU110" s="184" t="str">
        <f t="shared" si="91"/>
        <v/>
      </c>
      <c r="BV110" s="184" t="str">
        <f t="shared" si="92"/>
        <v/>
      </c>
      <c r="BW110" s="185" t="e">
        <f t="shared" si="93"/>
        <v>#N/A</v>
      </c>
      <c r="BX110" s="186" t="e">
        <f t="shared" si="94"/>
        <v>#N/A</v>
      </c>
      <c r="BY110" s="187" t="str">
        <f t="shared" si="51"/>
        <v/>
      </c>
      <c r="BZ110" s="43"/>
      <c r="CA110" s="189" t="str">
        <f t="shared" si="95"/>
        <v/>
      </c>
      <c r="CB110" s="190" t="str">
        <f t="shared" si="95"/>
        <v/>
      </c>
      <c r="CC110" s="191" t="str">
        <f t="shared" si="95"/>
        <v/>
      </c>
      <c r="CD110" s="190" t="str">
        <f t="shared" si="95"/>
        <v/>
      </c>
      <c r="CE110" s="191" t="str">
        <f t="shared" si="68"/>
        <v/>
      </c>
      <c r="CF110" s="192" t="str">
        <f t="shared" si="109"/>
        <v/>
      </c>
      <c r="CG110" s="192" t="str">
        <f t="shared" si="109"/>
        <v/>
      </c>
      <c r="CH110" s="192" t="str">
        <f t="shared" si="109"/>
        <v/>
      </c>
      <c r="CI110" s="192" t="str">
        <f t="shared" si="109"/>
        <v/>
      </c>
      <c r="CJ110" s="192" t="str">
        <f t="shared" si="96"/>
        <v/>
      </c>
      <c r="CK110" s="192" t="str">
        <f t="shared" si="97"/>
        <v/>
      </c>
      <c r="CL110" s="192" t="str">
        <f t="shared" si="98"/>
        <v/>
      </c>
      <c r="CM110" s="192" t="str">
        <f t="shared" si="99"/>
        <v/>
      </c>
      <c r="CN110" s="192" t="str">
        <f t="shared" si="100"/>
        <v/>
      </c>
      <c r="CO110" s="192" t="str">
        <f t="shared" si="101"/>
        <v/>
      </c>
      <c r="CP110" s="192" t="str">
        <f t="shared" si="102"/>
        <v/>
      </c>
      <c r="CQ110" s="193" t="str">
        <f t="shared" si="103"/>
        <v/>
      </c>
    </row>
    <row r="111" spans="1:95" s="1" customFormat="1" ht="15" customHeight="1">
      <c r="A111" s="16"/>
      <c r="B111" s="225"/>
      <c r="C111" s="54"/>
      <c r="D111" s="227"/>
      <c r="E111" s="58"/>
      <c r="F111" s="87"/>
      <c r="G111" s="223"/>
      <c r="H111" s="87"/>
      <c r="I111" s="223"/>
      <c r="J111" s="87" t="str">
        <f t="shared" si="112"/>
        <v/>
      </c>
      <c r="K111" s="223" t="str">
        <f t="shared" si="110"/>
        <v/>
      </c>
      <c r="L111" s="87" t="str">
        <f t="shared" si="104"/>
        <v>Directly enter the air volume value here!</v>
      </c>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4"/>
      <c r="AR111" s="28" t="str">
        <f t="shared" si="70"/>
        <v/>
      </c>
      <c r="AS111" s="64" t="str">
        <f t="shared" si="71"/>
        <v/>
      </c>
      <c r="AT111" s="65" t="str">
        <f t="shared" si="71"/>
        <v/>
      </c>
      <c r="AU111" s="64" t="str">
        <f t="shared" si="71"/>
        <v/>
      </c>
      <c r="AV111" s="65" t="str">
        <f t="shared" si="71"/>
        <v/>
      </c>
      <c r="AW111" s="26" t="str">
        <f t="shared" si="72"/>
        <v/>
      </c>
      <c r="AX111" s="26" t="str">
        <f t="shared" si="73"/>
        <v/>
      </c>
      <c r="AY111" s="26" t="str">
        <f t="shared" si="105"/>
        <v/>
      </c>
      <c r="AZ111" s="26" t="str">
        <f t="shared" si="106"/>
        <v/>
      </c>
      <c r="BA111" s="26" t="str">
        <f t="shared" si="74"/>
        <v/>
      </c>
      <c r="BB111" s="26" t="str">
        <f t="shared" si="107"/>
        <v/>
      </c>
      <c r="BC111" s="26" t="str">
        <f t="shared" si="75"/>
        <v/>
      </c>
      <c r="BD111" s="29" t="str">
        <f t="shared" si="76"/>
        <v/>
      </c>
      <c r="BE111" s="29" t="str">
        <f t="shared" si="77"/>
        <v/>
      </c>
      <c r="BF111" s="29" t="str">
        <f t="shared" si="78"/>
        <v/>
      </c>
      <c r="BG111" s="29" t="str">
        <f t="shared" si="79"/>
        <v/>
      </c>
      <c r="BH111" s="30" t="str">
        <f t="shared" si="80"/>
        <v/>
      </c>
      <c r="BI111" s="179" t="str">
        <f t="shared" si="81"/>
        <v/>
      </c>
      <c r="BJ111" s="180" t="str">
        <f t="shared" si="82"/>
        <v/>
      </c>
      <c r="BK111" s="181"/>
      <c r="BL111" s="182" t="str">
        <f t="shared" si="83"/>
        <v/>
      </c>
      <c r="BM111" s="183" t="str">
        <f t="shared" si="84"/>
        <v/>
      </c>
      <c r="BN111" s="184" t="str">
        <f t="shared" si="85"/>
        <v/>
      </c>
      <c r="BO111" s="184" t="str">
        <f t="shared" si="86"/>
        <v/>
      </c>
      <c r="BP111" s="184" t="str">
        <f t="shared" si="108"/>
        <v/>
      </c>
      <c r="BQ111" s="184" t="str">
        <f t="shared" si="87"/>
        <v/>
      </c>
      <c r="BR111" s="184" t="str">
        <f t="shared" si="88"/>
        <v/>
      </c>
      <c r="BS111" s="184" t="str">
        <f t="shared" si="89"/>
        <v/>
      </c>
      <c r="BT111" s="184" t="str">
        <f t="shared" si="90"/>
        <v/>
      </c>
      <c r="BU111" s="184" t="str">
        <f t="shared" si="91"/>
        <v/>
      </c>
      <c r="BV111" s="184" t="str">
        <f t="shared" si="92"/>
        <v/>
      </c>
      <c r="BW111" s="185" t="e">
        <f t="shared" si="93"/>
        <v>#N/A</v>
      </c>
      <c r="BX111" s="186" t="e">
        <f t="shared" si="94"/>
        <v>#N/A</v>
      </c>
      <c r="BY111" s="187" t="str">
        <f t="shared" si="51"/>
        <v/>
      </c>
      <c r="BZ111" s="43"/>
      <c r="CA111" s="189" t="str">
        <f t="shared" si="95"/>
        <v/>
      </c>
      <c r="CB111" s="190" t="str">
        <f t="shared" si="95"/>
        <v/>
      </c>
      <c r="CC111" s="191" t="str">
        <f t="shared" si="95"/>
        <v/>
      </c>
      <c r="CD111" s="190" t="str">
        <f t="shared" si="95"/>
        <v/>
      </c>
      <c r="CE111" s="191" t="str">
        <f t="shared" si="68"/>
        <v/>
      </c>
      <c r="CF111" s="192" t="str">
        <f t="shared" si="109"/>
        <v/>
      </c>
      <c r="CG111" s="192" t="str">
        <f t="shared" si="109"/>
        <v/>
      </c>
      <c r="CH111" s="192" t="str">
        <f t="shared" si="109"/>
        <v/>
      </c>
      <c r="CI111" s="192" t="str">
        <f t="shared" si="109"/>
        <v/>
      </c>
      <c r="CJ111" s="192" t="str">
        <f t="shared" si="96"/>
        <v/>
      </c>
      <c r="CK111" s="192" t="str">
        <f t="shared" si="97"/>
        <v/>
      </c>
      <c r="CL111" s="192" t="str">
        <f t="shared" si="98"/>
        <v/>
      </c>
      <c r="CM111" s="192" t="str">
        <f t="shared" si="99"/>
        <v/>
      </c>
      <c r="CN111" s="192" t="str">
        <f t="shared" si="100"/>
        <v/>
      </c>
      <c r="CO111" s="192" t="str">
        <f t="shared" si="101"/>
        <v/>
      </c>
      <c r="CP111" s="192" t="str">
        <f t="shared" si="102"/>
        <v/>
      </c>
      <c r="CQ111" s="193" t="str">
        <f t="shared" si="103"/>
        <v/>
      </c>
    </row>
    <row r="112" spans="1:95" s="1" customFormat="1" ht="15" customHeight="1">
      <c r="A112" s="16"/>
      <c r="B112" s="225"/>
      <c r="C112" s="54"/>
      <c r="D112" s="227"/>
      <c r="E112" s="58"/>
      <c r="F112" s="87"/>
      <c r="G112" s="223"/>
      <c r="H112" s="87"/>
      <c r="I112" s="223"/>
      <c r="J112" s="87" t="str">
        <f t="shared" si="112"/>
        <v/>
      </c>
      <c r="K112" s="223" t="str">
        <f t="shared" si="110"/>
        <v/>
      </c>
      <c r="L112" s="87" t="str">
        <f t="shared" si="104"/>
        <v>Directly enter the air volume value here!</v>
      </c>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4"/>
      <c r="AR112" s="28" t="str">
        <f t="shared" si="70"/>
        <v/>
      </c>
      <c r="AS112" s="64" t="str">
        <f t="shared" si="71"/>
        <v/>
      </c>
      <c r="AT112" s="65" t="str">
        <f t="shared" si="71"/>
        <v/>
      </c>
      <c r="AU112" s="64" t="str">
        <f t="shared" si="71"/>
        <v/>
      </c>
      <c r="AV112" s="65" t="str">
        <f t="shared" si="71"/>
        <v/>
      </c>
      <c r="AW112" s="26" t="str">
        <f t="shared" si="72"/>
        <v/>
      </c>
      <c r="AX112" s="26" t="str">
        <f t="shared" si="73"/>
        <v/>
      </c>
      <c r="AY112" s="26" t="str">
        <f t="shared" si="105"/>
        <v/>
      </c>
      <c r="AZ112" s="26" t="str">
        <f t="shared" si="106"/>
        <v/>
      </c>
      <c r="BA112" s="26" t="str">
        <f t="shared" si="74"/>
        <v/>
      </c>
      <c r="BB112" s="26" t="str">
        <f t="shared" si="107"/>
        <v/>
      </c>
      <c r="BC112" s="26" t="str">
        <f t="shared" si="75"/>
        <v/>
      </c>
      <c r="BD112" s="29" t="str">
        <f t="shared" si="76"/>
        <v/>
      </c>
      <c r="BE112" s="29" t="str">
        <f t="shared" si="77"/>
        <v/>
      </c>
      <c r="BF112" s="29" t="str">
        <f t="shared" si="78"/>
        <v/>
      </c>
      <c r="BG112" s="29" t="str">
        <f t="shared" si="79"/>
        <v/>
      </c>
      <c r="BH112" s="30" t="str">
        <f t="shared" si="80"/>
        <v/>
      </c>
      <c r="BI112" s="179" t="str">
        <f t="shared" si="81"/>
        <v/>
      </c>
      <c r="BJ112" s="180" t="str">
        <f t="shared" si="82"/>
        <v/>
      </c>
      <c r="BK112" s="181"/>
      <c r="BL112" s="182" t="str">
        <f t="shared" si="83"/>
        <v/>
      </c>
      <c r="BM112" s="183" t="str">
        <f t="shared" si="84"/>
        <v/>
      </c>
      <c r="BN112" s="184" t="str">
        <f t="shared" si="85"/>
        <v/>
      </c>
      <c r="BO112" s="184" t="str">
        <f t="shared" si="86"/>
        <v/>
      </c>
      <c r="BP112" s="184" t="str">
        <f t="shared" si="108"/>
        <v/>
      </c>
      <c r="BQ112" s="184" t="str">
        <f t="shared" si="87"/>
        <v/>
      </c>
      <c r="BR112" s="184" t="str">
        <f t="shared" si="88"/>
        <v/>
      </c>
      <c r="BS112" s="184" t="str">
        <f t="shared" si="89"/>
        <v/>
      </c>
      <c r="BT112" s="184" t="str">
        <f t="shared" si="90"/>
        <v/>
      </c>
      <c r="BU112" s="184" t="str">
        <f t="shared" si="91"/>
        <v/>
      </c>
      <c r="BV112" s="184" t="str">
        <f t="shared" si="92"/>
        <v/>
      </c>
      <c r="BW112" s="185" t="e">
        <f t="shared" si="93"/>
        <v>#N/A</v>
      </c>
      <c r="BX112" s="186" t="e">
        <f t="shared" si="94"/>
        <v>#N/A</v>
      </c>
      <c r="BY112" s="187" t="str">
        <f t="shared" si="51"/>
        <v/>
      </c>
      <c r="BZ112" s="43"/>
      <c r="CA112" s="189" t="str">
        <f t="shared" si="95"/>
        <v/>
      </c>
      <c r="CB112" s="190" t="str">
        <f t="shared" si="95"/>
        <v/>
      </c>
      <c r="CC112" s="191" t="str">
        <f t="shared" si="95"/>
        <v/>
      </c>
      <c r="CD112" s="190" t="str">
        <f t="shared" si="95"/>
        <v/>
      </c>
      <c r="CE112" s="191" t="str">
        <f t="shared" si="68"/>
        <v/>
      </c>
      <c r="CF112" s="192" t="str">
        <f t="shared" si="109"/>
        <v/>
      </c>
      <c r="CG112" s="192" t="str">
        <f t="shared" si="109"/>
        <v/>
      </c>
      <c r="CH112" s="192" t="str">
        <f t="shared" si="109"/>
        <v/>
      </c>
      <c r="CI112" s="192" t="str">
        <f t="shared" si="109"/>
        <v/>
      </c>
      <c r="CJ112" s="192" t="str">
        <f t="shared" si="96"/>
        <v/>
      </c>
      <c r="CK112" s="192" t="str">
        <f t="shared" si="97"/>
        <v/>
      </c>
      <c r="CL112" s="192" t="str">
        <f t="shared" si="98"/>
        <v/>
      </c>
      <c r="CM112" s="192" t="str">
        <f t="shared" si="99"/>
        <v/>
      </c>
      <c r="CN112" s="192" t="str">
        <f t="shared" si="100"/>
        <v/>
      </c>
      <c r="CO112" s="192" t="str">
        <f t="shared" si="101"/>
        <v/>
      </c>
      <c r="CP112" s="192" t="str">
        <f t="shared" si="102"/>
        <v/>
      </c>
      <c r="CQ112" s="193" t="str">
        <f t="shared" si="103"/>
        <v/>
      </c>
    </row>
    <row r="113" spans="1:95" s="1" customFormat="1" ht="15" customHeight="1">
      <c r="A113" s="16"/>
      <c r="B113" s="225"/>
      <c r="C113" s="54"/>
      <c r="D113" s="227"/>
      <c r="E113" s="58"/>
      <c r="F113" s="87"/>
      <c r="G113" s="223"/>
      <c r="H113" s="87"/>
      <c r="I113" s="223"/>
      <c r="J113" s="87" t="str">
        <f t="shared" si="112"/>
        <v/>
      </c>
      <c r="K113" s="223" t="str">
        <f t="shared" si="110"/>
        <v/>
      </c>
      <c r="L113" s="87" t="str">
        <f t="shared" si="104"/>
        <v>Directly enter the air volume value here!</v>
      </c>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4"/>
      <c r="AR113" s="28" t="str">
        <f t="shared" si="70"/>
        <v/>
      </c>
      <c r="AS113" s="64" t="str">
        <f t="shared" si="71"/>
        <v/>
      </c>
      <c r="AT113" s="65" t="str">
        <f t="shared" si="71"/>
        <v/>
      </c>
      <c r="AU113" s="64" t="str">
        <f t="shared" si="71"/>
        <v/>
      </c>
      <c r="AV113" s="65" t="str">
        <f t="shared" si="71"/>
        <v/>
      </c>
      <c r="AW113" s="26" t="str">
        <f t="shared" si="72"/>
        <v/>
      </c>
      <c r="AX113" s="26" t="str">
        <f t="shared" si="73"/>
        <v/>
      </c>
      <c r="AY113" s="26" t="str">
        <f t="shared" si="105"/>
        <v/>
      </c>
      <c r="AZ113" s="26" t="str">
        <f t="shared" si="106"/>
        <v/>
      </c>
      <c r="BA113" s="26" t="str">
        <f t="shared" si="74"/>
        <v/>
      </c>
      <c r="BB113" s="26" t="str">
        <f t="shared" si="107"/>
        <v/>
      </c>
      <c r="BC113" s="26" t="str">
        <f t="shared" si="75"/>
        <v/>
      </c>
      <c r="BD113" s="29" t="str">
        <f t="shared" si="76"/>
        <v/>
      </c>
      <c r="BE113" s="29" t="str">
        <f t="shared" si="77"/>
        <v/>
      </c>
      <c r="BF113" s="29" t="str">
        <f t="shared" si="78"/>
        <v/>
      </c>
      <c r="BG113" s="29" t="str">
        <f t="shared" si="79"/>
        <v/>
      </c>
      <c r="BH113" s="30" t="str">
        <f t="shared" si="80"/>
        <v/>
      </c>
      <c r="BI113" s="179" t="str">
        <f t="shared" si="81"/>
        <v/>
      </c>
      <c r="BJ113" s="180" t="str">
        <f t="shared" si="82"/>
        <v/>
      </c>
      <c r="BK113" s="181"/>
      <c r="BL113" s="182" t="str">
        <f t="shared" si="83"/>
        <v/>
      </c>
      <c r="BM113" s="183" t="str">
        <f t="shared" si="84"/>
        <v/>
      </c>
      <c r="BN113" s="184" t="str">
        <f t="shared" si="85"/>
        <v/>
      </c>
      <c r="BO113" s="184" t="str">
        <f t="shared" si="86"/>
        <v/>
      </c>
      <c r="BP113" s="184" t="str">
        <f t="shared" si="108"/>
        <v/>
      </c>
      <c r="BQ113" s="184" t="str">
        <f t="shared" si="87"/>
        <v/>
      </c>
      <c r="BR113" s="184" t="str">
        <f t="shared" si="88"/>
        <v/>
      </c>
      <c r="BS113" s="184" t="str">
        <f t="shared" si="89"/>
        <v/>
      </c>
      <c r="BT113" s="184" t="str">
        <f t="shared" si="90"/>
        <v/>
      </c>
      <c r="BU113" s="184" t="str">
        <f t="shared" si="91"/>
        <v/>
      </c>
      <c r="BV113" s="184" t="str">
        <f t="shared" si="92"/>
        <v/>
      </c>
      <c r="BW113" s="185" t="e">
        <f t="shared" si="93"/>
        <v>#N/A</v>
      </c>
      <c r="BX113" s="186" t="e">
        <f t="shared" si="94"/>
        <v>#N/A</v>
      </c>
      <c r="BY113" s="187" t="str">
        <f t="shared" si="51"/>
        <v/>
      </c>
      <c r="BZ113" s="41"/>
      <c r="CA113" s="189" t="str">
        <f t="shared" si="95"/>
        <v/>
      </c>
      <c r="CB113" s="190" t="str">
        <f t="shared" si="95"/>
        <v/>
      </c>
      <c r="CC113" s="191" t="str">
        <f t="shared" si="95"/>
        <v/>
      </c>
      <c r="CD113" s="190" t="str">
        <f t="shared" si="95"/>
        <v/>
      </c>
      <c r="CE113" s="191" t="str">
        <f t="shared" si="68"/>
        <v/>
      </c>
      <c r="CF113" s="192" t="str">
        <f t="shared" si="109"/>
        <v/>
      </c>
      <c r="CG113" s="192" t="str">
        <f t="shared" si="109"/>
        <v/>
      </c>
      <c r="CH113" s="192" t="str">
        <f t="shared" si="109"/>
        <v/>
      </c>
      <c r="CI113" s="192" t="str">
        <f t="shared" si="109"/>
        <v/>
      </c>
      <c r="CJ113" s="192" t="str">
        <f t="shared" si="96"/>
        <v/>
      </c>
      <c r="CK113" s="192" t="str">
        <f t="shared" si="97"/>
        <v/>
      </c>
      <c r="CL113" s="192" t="str">
        <f t="shared" si="98"/>
        <v/>
      </c>
      <c r="CM113" s="192" t="str">
        <f t="shared" si="99"/>
        <v/>
      </c>
      <c r="CN113" s="192" t="str">
        <f t="shared" si="100"/>
        <v/>
      </c>
      <c r="CO113" s="192" t="str">
        <f t="shared" si="101"/>
        <v/>
      </c>
      <c r="CP113" s="192" t="str">
        <f t="shared" si="102"/>
        <v/>
      </c>
      <c r="CQ113" s="193" t="str">
        <f t="shared" si="103"/>
        <v/>
      </c>
    </row>
    <row r="114" spans="1:95" s="1" customFormat="1" ht="15" customHeight="1">
      <c r="A114" s="16"/>
      <c r="B114" s="225"/>
      <c r="C114" s="54"/>
      <c r="D114" s="227"/>
      <c r="E114" s="58"/>
      <c r="F114" s="87"/>
      <c r="G114" s="223"/>
      <c r="H114" s="87"/>
      <c r="I114" s="223"/>
      <c r="J114" s="87" t="str">
        <f t="shared" si="112"/>
        <v/>
      </c>
      <c r="K114" s="223" t="str">
        <f t="shared" si="110"/>
        <v/>
      </c>
      <c r="L114" s="87" t="str">
        <f t="shared" si="104"/>
        <v>Directly enter the air volume value here!</v>
      </c>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4"/>
      <c r="AR114" s="28" t="str">
        <f t="shared" si="70"/>
        <v/>
      </c>
      <c r="AS114" s="64" t="str">
        <f t="shared" si="71"/>
        <v/>
      </c>
      <c r="AT114" s="65" t="str">
        <f t="shared" si="71"/>
        <v/>
      </c>
      <c r="AU114" s="64" t="str">
        <f t="shared" si="71"/>
        <v/>
      </c>
      <c r="AV114" s="65" t="str">
        <f t="shared" si="71"/>
        <v/>
      </c>
      <c r="AW114" s="26" t="str">
        <f t="shared" si="72"/>
        <v/>
      </c>
      <c r="AX114" s="26" t="str">
        <f t="shared" si="73"/>
        <v/>
      </c>
      <c r="AY114" s="26" t="str">
        <f t="shared" si="105"/>
        <v/>
      </c>
      <c r="AZ114" s="26" t="str">
        <f t="shared" si="106"/>
        <v/>
      </c>
      <c r="BA114" s="26" t="str">
        <f t="shared" si="74"/>
        <v/>
      </c>
      <c r="BB114" s="26" t="str">
        <f t="shared" si="107"/>
        <v/>
      </c>
      <c r="BC114" s="26" t="str">
        <f t="shared" si="75"/>
        <v/>
      </c>
      <c r="BD114" s="29" t="str">
        <f t="shared" si="76"/>
        <v/>
      </c>
      <c r="BE114" s="29" t="str">
        <f t="shared" si="77"/>
        <v/>
      </c>
      <c r="BF114" s="29" t="str">
        <f t="shared" si="78"/>
        <v/>
      </c>
      <c r="BG114" s="29" t="str">
        <f t="shared" si="79"/>
        <v/>
      </c>
      <c r="BH114" s="30" t="str">
        <f t="shared" si="80"/>
        <v/>
      </c>
      <c r="BI114" s="179" t="str">
        <f t="shared" si="81"/>
        <v/>
      </c>
      <c r="BJ114" s="180" t="str">
        <f t="shared" si="82"/>
        <v/>
      </c>
      <c r="BK114" s="181"/>
      <c r="BL114" s="182" t="str">
        <f t="shared" si="83"/>
        <v/>
      </c>
      <c r="BM114" s="183" t="str">
        <f t="shared" si="84"/>
        <v/>
      </c>
      <c r="BN114" s="184" t="str">
        <f t="shared" si="85"/>
        <v/>
      </c>
      <c r="BO114" s="184" t="str">
        <f t="shared" si="86"/>
        <v/>
      </c>
      <c r="BP114" s="184" t="str">
        <f t="shared" si="108"/>
        <v/>
      </c>
      <c r="BQ114" s="184" t="str">
        <f t="shared" si="87"/>
        <v/>
      </c>
      <c r="BR114" s="184" t="str">
        <f t="shared" si="88"/>
        <v/>
      </c>
      <c r="BS114" s="184" t="str">
        <f t="shared" si="89"/>
        <v/>
      </c>
      <c r="BT114" s="184" t="str">
        <f t="shared" si="90"/>
        <v/>
      </c>
      <c r="BU114" s="184" t="str">
        <f t="shared" si="91"/>
        <v/>
      </c>
      <c r="BV114" s="184" t="str">
        <f t="shared" si="92"/>
        <v/>
      </c>
      <c r="BW114" s="185" t="e">
        <f t="shared" si="93"/>
        <v>#N/A</v>
      </c>
      <c r="BX114" s="186" t="e">
        <f t="shared" si="94"/>
        <v>#N/A</v>
      </c>
      <c r="BY114" s="187" t="str">
        <f t="shared" si="51"/>
        <v/>
      </c>
      <c r="BZ114" s="41"/>
      <c r="CA114" s="189" t="str">
        <f t="shared" si="95"/>
        <v/>
      </c>
      <c r="CB114" s="190" t="str">
        <f t="shared" si="95"/>
        <v/>
      </c>
      <c r="CC114" s="191" t="str">
        <f t="shared" si="95"/>
        <v/>
      </c>
      <c r="CD114" s="190" t="str">
        <f t="shared" si="95"/>
        <v/>
      </c>
      <c r="CE114" s="191" t="str">
        <f t="shared" si="68"/>
        <v/>
      </c>
      <c r="CF114" s="192" t="str">
        <f t="shared" si="109"/>
        <v/>
      </c>
      <c r="CG114" s="192" t="str">
        <f t="shared" si="109"/>
        <v/>
      </c>
      <c r="CH114" s="192" t="str">
        <f t="shared" si="109"/>
        <v/>
      </c>
      <c r="CI114" s="192" t="str">
        <f t="shared" si="109"/>
        <v/>
      </c>
      <c r="CJ114" s="192" t="str">
        <f t="shared" si="96"/>
        <v/>
      </c>
      <c r="CK114" s="192" t="str">
        <f t="shared" si="97"/>
        <v/>
      </c>
      <c r="CL114" s="192" t="str">
        <f t="shared" si="98"/>
        <v/>
      </c>
      <c r="CM114" s="192" t="str">
        <f t="shared" si="99"/>
        <v/>
      </c>
      <c r="CN114" s="192" t="str">
        <f t="shared" si="100"/>
        <v/>
      </c>
      <c r="CO114" s="192" t="str">
        <f t="shared" si="101"/>
        <v/>
      </c>
      <c r="CP114" s="192" t="str">
        <f t="shared" si="102"/>
        <v/>
      </c>
      <c r="CQ114" s="193" t="str">
        <f t="shared" si="103"/>
        <v/>
      </c>
    </row>
    <row r="115" spans="1:95" s="1" customFormat="1" ht="15" customHeight="1">
      <c r="A115" s="16"/>
      <c r="B115" s="225"/>
      <c r="C115" s="54"/>
      <c r="D115" s="227"/>
      <c r="E115" s="58"/>
      <c r="F115" s="87"/>
      <c r="G115" s="223"/>
      <c r="H115" s="87"/>
      <c r="I115" s="223"/>
      <c r="J115" s="87" t="str">
        <f t="shared" si="112"/>
        <v/>
      </c>
      <c r="K115" s="223" t="str">
        <f t="shared" si="110"/>
        <v/>
      </c>
      <c r="L115" s="87" t="str">
        <f t="shared" si="104"/>
        <v>Directly enter the air volume value here!</v>
      </c>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4"/>
      <c r="AR115" s="28" t="str">
        <f t="shared" si="70"/>
        <v/>
      </c>
      <c r="AS115" s="64" t="str">
        <f t="shared" si="71"/>
        <v/>
      </c>
      <c r="AT115" s="65" t="str">
        <f t="shared" si="71"/>
        <v/>
      </c>
      <c r="AU115" s="64" t="str">
        <f t="shared" si="71"/>
        <v/>
      </c>
      <c r="AV115" s="65" t="str">
        <f t="shared" si="71"/>
        <v/>
      </c>
      <c r="AW115" s="26" t="str">
        <f t="shared" si="72"/>
        <v/>
      </c>
      <c r="AX115" s="26" t="str">
        <f t="shared" si="73"/>
        <v/>
      </c>
      <c r="AY115" s="26" t="str">
        <f t="shared" si="105"/>
        <v/>
      </c>
      <c r="AZ115" s="26" t="str">
        <f t="shared" si="106"/>
        <v/>
      </c>
      <c r="BA115" s="26" t="str">
        <f t="shared" si="74"/>
        <v/>
      </c>
      <c r="BB115" s="26" t="str">
        <f t="shared" si="107"/>
        <v/>
      </c>
      <c r="BC115" s="26" t="str">
        <f t="shared" si="75"/>
        <v/>
      </c>
      <c r="BD115" s="29" t="str">
        <f t="shared" si="76"/>
        <v/>
      </c>
      <c r="BE115" s="29" t="str">
        <f t="shared" si="77"/>
        <v/>
      </c>
      <c r="BF115" s="29" t="str">
        <f t="shared" si="78"/>
        <v/>
      </c>
      <c r="BG115" s="29" t="str">
        <f t="shared" si="79"/>
        <v/>
      </c>
      <c r="BH115" s="30" t="str">
        <f t="shared" si="80"/>
        <v/>
      </c>
      <c r="BI115" s="179" t="str">
        <f t="shared" si="81"/>
        <v/>
      </c>
      <c r="BJ115" s="180" t="str">
        <f t="shared" si="82"/>
        <v/>
      </c>
      <c r="BK115" s="181"/>
      <c r="BL115" s="182" t="str">
        <f t="shared" si="83"/>
        <v/>
      </c>
      <c r="BM115" s="183" t="str">
        <f t="shared" si="84"/>
        <v/>
      </c>
      <c r="BN115" s="184" t="str">
        <f t="shared" si="85"/>
        <v/>
      </c>
      <c r="BO115" s="184" t="str">
        <f t="shared" si="86"/>
        <v/>
      </c>
      <c r="BP115" s="184" t="str">
        <f t="shared" si="108"/>
        <v/>
      </c>
      <c r="BQ115" s="184" t="str">
        <f t="shared" si="87"/>
        <v/>
      </c>
      <c r="BR115" s="184" t="str">
        <f t="shared" si="88"/>
        <v/>
      </c>
      <c r="BS115" s="184" t="str">
        <f t="shared" si="89"/>
        <v/>
      </c>
      <c r="BT115" s="184" t="str">
        <f t="shared" si="90"/>
        <v/>
      </c>
      <c r="BU115" s="184" t="str">
        <f t="shared" si="91"/>
        <v/>
      </c>
      <c r="BV115" s="184" t="str">
        <f t="shared" si="92"/>
        <v/>
      </c>
      <c r="BW115" s="185" t="e">
        <f t="shared" si="93"/>
        <v>#N/A</v>
      </c>
      <c r="BX115" s="186" t="e">
        <f t="shared" si="94"/>
        <v>#N/A</v>
      </c>
      <c r="BY115" s="187" t="str">
        <f t="shared" si="51"/>
        <v/>
      </c>
      <c r="BZ115" s="43"/>
      <c r="CA115" s="189" t="str">
        <f t="shared" si="95"/>
        <v/>
      </c>
      <c r="CB115" s="190" t="str">
        <f t="shared" si="95"/>
        <v/>
      </c>
      <c r="CC115" s="191" t="str">
        <f t="shared" si="95"/>
        <v/>
      </c>
      <c r="CD115" s="190" t="str">
        <f t="shared" si="95"/>
        <v/>
      </c>
      <c r="CE115" s="191" t="str">
        <f t="shared" si="68"/>
        <v/>
      </c>
      <c r="CF115" s="192" t="str">
        <f t="shared" si="109"/>
        <v/>
      </c>
      <c r="CG115" s="192" t="str">
        <f t="shared" si="109"/>
        <v/>
      </c>
      <c r="CH115" s="192" t="str">
        <f t="shared" si="109"/>
        <v/>
      </c>
      <c r="CI115" s="192" t="str">
        <f t="shared" si="109"/>
        <v/>
      </c>
      <c r="CJ115" s="192" t="str">
        <f t="shared" si="96"/>
        <v/>
      </c>
      <c r="CK115" s="192" t="str">
        <f t="shared" si="97"/>
        <v/>
      </c>
      <c r="CL115" s="192" t="str">
        <f t="shared" si="98"/>
        <v/>
      </c>
      <c r="CM115" s="192" t="str">
        <f t="shared" si="99"/>
        <v/>
      </c>
      <c r="CN115" s="192" t="str">
        <f t="shared" si="100"/>
        <v/>
      </c>
      <c r="CO115" s="192" t="str">
        <f t="shared" si="101"/>
        <v/>
      </c>
      <c r="CP115" s="192" t="str">
        <f t="shared" si="102"/>
        <v/>
      </c>
      <c r="CQ115" s="193" t="str">
        <f t="shared" si="103"/>
        <v/>
      </c>
    </row>
    <row r="116" spans="1:95" s="1" customFormat="1" ht="15" customHeight="1" thickBot="1">
      <c r="A116" s="17"/>
      <c r="B116" s="226"/>
      <c r="C116" s="55"/>
      <c r="D116" s="228"/>
      <c r="E116" s="59"/>
      <c r="F116" s="88"/>
      <c r="G116" s="224"/>
      <c r="H116" s="88"/>
      <c r="I116" s="224"/>
      <c r="J116" s="87" t="str">
        <f t="shared" si="112"/>
        <v/>
      </c>
      <c r="K116" s="223" t="str">
        <f t="shared" si="110"/>
        <v/>
      </c>
      <c r="L116" s="23" t="str">
        <f>IF($J$9="NO",K116*(20+273)/(J116+273),"Directly enter the air volume value here!")</f>
        <v>Directly enter the air volume value here!</v>
      </c>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17"/>
      <c r="AR116" s="31" t="str">
        <f t="shared" si="70"/>
        <v/>
      </c>
      <c r="AS116" s="104" t="str">
        <f t="shared" si="71"/>
        <v/>
      </c>
      <c r="AT116" s="105" t="str">
        <f t="shared" si="71"/>
        <v/>
      </c>
      <c r="AU116" s="104" t="str">
        <f t="shared" si="71"/>
        <v/>
      </c>
      <c r="AV116" s="105" t="str">
        <f t="shared" si="71"/>
        <v/>
      </c>
      <c r="AW116" s="27" t="str">
        <f t="shared" si="72"/>
        <v/>
      </c>
      <c r="AX116" s="27" t="str">
        <f t="shared" si="73"/>
        <v/>
      </c>
      <c r="AY116" s="27" t="str">
        <f t="shared" si="105"/>
        <v/>
      </c>
      <c r="AZ116" s="27" t="str">
        <f t="shared" si="106"/>
        <v/>
      </c>
      <c r="BA116" s="27" t="str">
        <f t="shared" si="74"/>
        <v/>
      </c>
      <c r="BB116" s="27" t="str">
        <f t="shared" si="107"/>
        <v/>
      </c>
      <c r="BC116" s="27" t="str">
        <f t="shared" si="75"/>
        <v/>
      </c>
      <c r="BD116" s="32" t="str">
        <f t="shared" si="76"/>
        <v/>
      </c>
      <c r="BE116" s="32" t="str">
        <f t="shared" si="77"/>
        <v/>
      </c>
      <c r="BF116" s="32" t="str">
        <f t="shared" si="78"/>
        <v/>
      </c>
      <c r="BG116" s="32" t="str">
        <f t="shared" si="79"/>
        <v/>
      </c>
      <c r="BH116" s="33" t="str">
        <f t="shared" si="80"/>
        <v/>
      </c>
      <c r="BI116" s="229" t="str">
        <f t="shared" si="81"/>
        <v/>
      </c>
      <c r="BJ116" s="230" t="str">
        <f t="shared" si="82"/>
        <v/>
      </c>
      <c r="BK116" s="181"/>
      <c r="BL116" s="194" t="str">
        <f t="shared" si="83"/>
        <v/>
      </c>
      <c r="BM116" s="195" t="str">
        <f t="shared" si="84"/>
        <v/>
      </c>
      <c r="BN116" s="196" t="str">
        <f t="shared" si="85"/>
        <v/>
      </c>
      <c r="BO116" s="196" t="str">
        <f t="shared" si="86"/>
        <v/>
      </c>
      <c r="BP116" s="196" t="str">
        <f t="shared" si="108"/>
        <v/>
      </c>
      <c r="BQ116" s="196" t="str">
        <f t="shared" si="87"/>
        <v/>
      </c>
      <c r="BR116" s="196" t="str">
        <f t="shared" si="88"/>
        <v/>
      </c>
      <c r="BS116" s="196" t="str">
        <f t="shared" si="89"/>
        <v/>
      </c>
      <c r="BT116" s="196" t="str">
        <f t="shared" si="90"/>
        <v/>
      </c>
      <c r="BU116" s="196" t="str">
        <f t="shared" si="91"/>
        <v/>
      </c>
      <c r="BV116" s="196" t="str">
        <f t="shared" si="92"/>
        <v/>
      </c>
      <c r="BW116" s="197" t="e">
        <f t="shared" si="93"/>
        <v>#N/A</v>
      </c>
      <c r="BX116" s="198" t="e">
        <f t="shared" si="94"/>
        <v>#N/A</v>
      </c>
      <c r="BY116" s="199" t="str">
        <f t="shared" si="51"/>
        <v/>
      </c>
      <c r="BZ116" s="188"/>
      <c r="CA116" s="200" t="str">
        <f t="shared" si="95"/>
        <v/>
      </c>
      <c r="CB116" s="201" t="str">
        <f t="shared" si="95"/>
        <v/>
      </c>
      <c r="CC116" s="202" t="str">
        <f t="shared" si="95"/>
        <v/>
      </c>
      <c r="CD116" s="201" t="str">
        <f t="shared" si="95"/>
        <v/>
      </c>
      <c r="CE116" s="202" t="str">
        <f t="shared" si="68"/>
        <v/>
      </c>
      <c r="CF116" s="203" t="str">
        <f t="shared" ref="CF116:CI116" si="113">IF(ISNUMBER(AW116)=FALSE,"",0.082*(273.15+20)*AW116*0.000000001/0.000001)</f>
        <v/>
      </c>
      <c r="CG116" s="203" t="str">
        <f t="shared" si="113"/>
        <v/>
      </c>
      <c r="CH116" s="203" t="str">
        <f t="shared" si="113"/>
        <v/>
      </c>
      <c r="CI116" s="203" t="str">
        <f t="shared" si="113"/>
        <v/>
      </c>
      <c r="CJ116" s="203" t="str">
        <f t="shared" si="96"/>
        <v/>
      </c>
      <c r="CK116" s="203" t="str">
        <f t="shared" si="97"/>
        <v/>
      </c>
      <c r="CL116" s="203" t="str">
        <f t="shared" si="98"/>
        <v/>
      </c>
      <c r="CM116" s="203" t="str">
        <f t="shared" si="99"/>
        <v/>
      </c>
      <c r="CN116" s="203" t="str">
        <f t="shared" si="100"/>
        <v/>
      </c>
      <c r="CO116" s="203" t="str">
        <f t="shared" si="101"/>
        <v/>
      </c>
      <c r="CP116" s="203" t="str">
        <f t="shared" si="102"/>
        <v/>
      </c>
      <c r="CQ116" s="204" t="str">
        <f t="shared" si="103"/>
        <v/>
      </c>
    </row>
    <row r="117" spans="1:95">
      <c r="A117" s="43"/>
      <c r="B117" s="4"/>
      <c r="C117" s="4"/>
      <c r="D117" s="4"/>
      <c r="E117" s="4"/>
      <c r="F117" s="89"/>
      <c r="G117" s="4"/>
      <c r="H117" s="4"/>
      <c r="I117" s="4"/>
      <c r="AR117" s="163"/>
      <c r="AS117" s="4"/>
      <c r="AT117" s="4"/>
      <c r="AU117" s="4"/>
      <c r="AV117" s="4"/>
      <c r="AW117" s="10"/>
      <c r="AX117" s="9"/>
      <c r="AY117" s="9"/>
      <c r="AZ117" s="9"/>
      <c r="BA117" s="9"/>
      <c r="BB117" s="50"/>
      <c r="BC117" s="50"/>
      <c r="BK117" s="43"/>
      <c r="BL117" s="43"/>
      <c r="BM117" s="188">
        <v>1</v>
      </c>
      <c r="BN117" s="188">
        <v>30</v>
      </c>
      <c r="BO117" s="205"/>
      <c r="BP117" s="188"/>
      <c r="BQ117" s="188">
        <v>-30</v>
      </c>
      <c r="BR117" s="188"/>
      <c r="BS117" s="188"/>
    </row>
    <row r="118" spans="1:95">
      <c r="C118" s="4"/>
      <c r="D118" s="4"/>
      <c r="E118" s="4"/>
      <c r="F118" s="4"/>
      <c r="G118" s="4"/>
      <c r="H118" s="4"/>
      <c r="I118" s="4"/>
      <c r="AR118" s="43" t="s">
        <v>142</v>
      </c>
      <c r="AS118" s="4"/>
      <c r="AT118" s="4"/>
      <c r="AU118" s="4"/>
      <c r="AV118" s="4"/>
      <c r="AW118" s="10"/>
      <c r="AX118" s="9"/>
      <c r="AY118" s="9"/>
      <c r="AZ118" s="9"/>
      <c r="BA118" s="9"/>
      <c r="BB118" s="50"/>
      <c r="BC118" s="50"/>
      <c r="BM118" s="188">
        <v>50</v>
      </c>
      <c r="BN118" s="188">
        <v>30</v>
      </c>
      <c r="BO118" s="205">
        <v>15</v>
      </c>
      <c r="BP118" s="188"/>
      <c r="BQ118" s="188">
        <v>-30</v>
      </c>
      <c r="BR118" s="188">
        <v>-15</v>
      </c>
      <c r="BS118" s="188"/>
    </row>
    <row r="119" spans="1:95">
      <c r="A119" s="43"/>
      <c r="B119" s="4"/>
      <c r="C119" s="4"/>
      <c r="D119" s="4"/>
      <c r="E119" s="4"/>
      <c r="F119" s="4"/>
      <c r="G119" s="4"/>
      <c r="H119" s="4"/>
      <c r="I119" s="4"/>
      <c r="L119" s="240"/>
      <c r="AR119" s="43" t="s">
        <v>141</v>
      </c>
      <c r="AS119" s="4"/>
      <c r="AT119" s="4"/>
      <c r="AU119" s="4"/>
      <c r="AV119" s="4"/>
      <c r="AW119" s="10"/>
      <c r="AX119" s="9"/>
      <c r="AY119" s="9"/>
      <c r="AZ119" s="9"/>
      <c r="BA119" s="9"/>
      <c r="BB119" s="50"/>
      <c r="BC119" s="50"/>
      <c r="BM119" s="188">
        <v>100</v>
      </c>
      <c r="BN119" s="188"/>
      <c r="BO119" s="205">
        <v>15</v>
      </c>
      <c r="BP119" s="188">
        <v>8</v>
      </c>
      <c r="BQ119" s="188"/>
      <c r="BR119" s="188">
        <v>-15</v>
      </c>
      <c r="BS119" s="188">
        <v>-8</v>
      </c>
    </row>
    <row r="120" spans="1:95">
      <c r="A120" s="43"/>
      <c r="B120" s="4"/>
      <c r="C120" s="4"/>
      <c r="D120" s="4"/>
      <c r="E120" s="4"/>
      <c r="F120" s="4"/>
      <c r="G120" s="4"/>
      <c r="H120" s="4"/>
      <c r="I120" s="4"/>
      <c r="AR120" s="43"/>
      <c r="AS120" s="4"/>
      <c r="AT120" s="4"/>
      <c r="AU120" s="4"/>
      <c r="AV120" s="4"/>
      <c r="AW120" s="10"/>
      <c r="AX120" s="9"/>
      <c r="AY120" s="9"/>
      <c r="AZ120" s="9"/>
      <c r="BA120" s="9"/>
      <c r="BB120" s="50"/>
      <c r="BC120" s="50"/>
      <c r="BM120" s="188">
        <v>10000</v>
      </c>
      <c r="BN120" s="188"/>
      <c r="BO120" s="205"/>
      <c r="BP120" s="188">
        <v>8</v>
      </c>
      <c r="BQ120" s="188"/>
      <c r="BR120" s="188"/>
      <c r="BS120" s="188">
        <v>-8</v>
      </c>
    </row>
    <row r="121" spans="1:95">
      <c r="A121" s="43"/>
      <c r="B121" s="4"/>
      <c r="C121" s="4"/>
      <c r="D121" s="4"/>
      <c r="E121" s="4"/>
      <c r="F121" s="4"/>
      <c r="G121" s="4"/>
      <c r="H121" s="4"/>
      <c r="I121" s="4"/>
      <c r="AR121" s="43"/>
      <c r="AS121" s="4"/>
      <c r="AT121" s="4"/>
      <c r="AU121" s="4"/>
      <c r="AV121" s="4"/>
      <c r="AW121" s="10"/>
      <c r="AX121" s="9"/>
      <c r="AY121" s="9"/>
      <c r="AZ121" s="9"/>
      <c r="BA121" s="9"/>
      <c r="BB121" s="50"/>
      <c r="BC121" s="50"/>
      <c r="BW121" s="188"/>
      <c r="BX121" s="188"/>
      <c r="BY121" s="188"/>
    </row>
    <row r="122" spans="1:95">
      <c r="A122" s="43"/>
      <c r="B122" s="4"/>
      <c r="C122" s="4"/>
      <c r="D122" s="4"/>
      <c r="E122" s="4"/>
      <c r="F122" s="4"/>
      <c r="G122" s="4"/>
      <c r="H122" s="4"/>
      <c r="I122" s="4"/>
      <c r="AR122" s="43"/>
      <c r="AS122" s="4"/>
      <c r="AT122" s="4"/>
      <c r="AU122" s="4"/>
      <c r="AV122" s="4"/>
      <c r="AW122" s="10"/>
      <c r="AX122" s="9"/>
      <c r="AY122" s="9"/>
      <c r="AZ122" s="9"/>
      <c r="BA122" s="9"/>
      <c r="BB122" s="50"/>
      <c r="BC122" s="50"/>
      <c r="BW122" s="188"/>
      <c r="BX122" s="188"/>
      <c r="BY122" s="188"/>
    </row>
    <row r="123" spans="1:95">
      <c r="A123" s="43"/>
      <c r="B123" s="4"/>
      <c r="C123" s="4"/>
      <c r="D123" s="4"/>
      <c r="E123" s="4"/>
      <c r="F123" s="4"/>
      <c r="G123" s="4"/>
      <c r="H123" s="4"/>
      <c r="I123" s="4"/>
      <c r="AR123" s="43"/>
      <c r="AS123" s="4"/>
      <c r="AT123" s="4"/>
      <c r="AU123" s="4"/>
      <c r="AV123" s="4"/>
      <c r="AW123" s="10"/>
      <c r="AX123" s="9"/>
      <c r="AY123" s="9"/>
      <c r="AZ123" s="9"/>
      <c r="BA123" s="9"/>
      <c r="BB123" s="50"/>
      <c r="BC123" s="50"/>
    </row>
    <row r="124" spans="1:95">
      <c r="A124" s="43"/>
      <c r="B124" s="4"/>
      <c r="C124" s="4"/>
      <c r="D124" s="4"/>
      <c r="E124" s="4"/>
      <c r="F124" s="4"/>
      <c r="G124" s="4"/>
      <c r="H124" s="4"/>
      <c r="I124" s="4"/>
      <c r="AR124" s="43"/>
      <c r="AS124" s="4"/>
      <c r="AT124" s="4"/>
      <c r="AU124" s="4"/>
      <c r="AV124" s="4"/>
      <c r="AW124" s="10"/>
      <c r="AX124" s="9"/>
      <c r="AY124" s="9"/>
      <c r="AZ124" s="9"/>
      <c r="BA124" s="9"/>
      <c r="BB124" s="50"/>
      <c r="BC124" s="50"/>
    </row>
    <row r="125" spans="1:95">
      <c r="A125" s="43"/>
      <c r="B125" s="4"/>
      <c r="C125" s="4"/>
      <c r="D125" s="4"/>
      <c r="E125" s="4"/>
      <c r="F125" s="4"/>
      <c r="G125" s="4"/>
      <c r="H125" s="4"/>
      <c r="I125" s="4"/>
      <c r="AR125" s="43"/>
      <c r="AS125" s="4"/>
      <c r="AT125" s="4"/>
      <c r="AU125" s="4"/>
      <c r="AV125" s="4"/>
      <c r="AW125" s="10"/>
      <c r="AX125" s="9"/>
      <c r="AY125" s="9"/>
      <c r="AZ125" s="9"/>
      <c r="BA125" s="9"/>
      <c r="BB125" s="50"/>
      <c r="BC125" s="50"/>
    </row>
    <row r="126" spans="1:95">
      <c r="A126" s="43"/>
      <c r="B126" s="4"/>
      <c r="C126" s="4"/>
      <c r="D126" s="4"/>
      <c r="E126" s="4"/>
      <c r="F126" s="4"/>
      <c r="G126" s="4"/>
      <c r="H126" s="4"/>
      <c r="I126" s="4"/>
      <c r="AR126" s="43"/>
      <c r="AS126" s="4"/>
      <c r="AT126" s="4"/>
      <c r="AU126" s="4"/>
      <c r="AV126" s="4"/>
      <c r="AW126" s="10"/>
      <c r="AX126" s="9"/>
      <c r="AY126" s="9"/>
      <c r="AZ126" s="9"/>
      <c r="BA126" s="9"/>
      <c r="BB126" s="50"/>
      <c r="BC126" s="50"/>
    </row>
    <row r="127" spans="1:95">
      <c r="A127" s="43"/>
      <c r="B127" s="4"/>
      <c r="C127" s="4"/>
      <c r="D127" s="4"/>
      <c r="E127" s="4"/>
      <c r="F127" s="4"/>
      <c r="G127" s="4"/>
      <c r="H127" s="4"/>
      <c r="I127" s="4"/>
      <c r="AR127" s="43"/>
      <c r="AS127" s="4"/>
      <c r="AT127" s="4"/>
      <c r="AU127" s="4"/>
      <c r="AV127" s="4"/>
      <c r="AW127" s="10"/>
      <c r="AX127" s="9"/>
      <c r="AY127" s="9"/>
      <c r="AZ127" s="9"/>
      <c r="BA127" s="9"/>
      <c r="BB127" s="50"/>
      <c r="BC127" s="50"/>
    </row>
    <row r="128" spans="1:95">
      <c r="A128" s="43"/>
      <c r="B128" s="4"/>
      <c r="C128" s="4"/>
      <c r="D128" s="4"/>
      <c r="E128" s="4"/>
      <c r="F128" s="4"/>
      <c r="G128" s="4"/>
      <c r="H128" s="4"/>
      <c r="I128" s="4"/>
      <c r="AR128" s="43"/>
      <c r="AS128" s="4"/>
      <c r="AT128" s="4"/>
      <c r="AU128" s="4"/>
      <c r="AV128" s="4"/>
      <c r="AW128" s="10"/>
      <c r="AX128" s="9"/>
      <c r="AY128" s="9"/>
      <c r="AZ128" s="9"/>
      <c r="BA128" s="9"/>
      <c r="BB128" s="50"/>
      <c r="BC128" s="50"/>
    </row>
    <row r="129" spans="1:55">
      <c r="A129" s="43"/>
      <c r="B129" s="4"/>
      <c r="C129" s="4"/>
      <c r="D129" s="4"/>
      <c r="E129" s="4"/>
      <c r="F129" s="4"/>
      <c r="G129" s="4"/>
      <c r="H129" s="4"/>
      <c r="I129" s="4"/>
      <c r="AR129" s="43"/>
      <c r="AS129" s="4"/>
      <c r="AT129" s="4"/>
      <c r="AU129" s="4"/>
      <c r="AV129" s="4"/>
      <c r="AW129" s="10"/>
      <c r="AX129" s="9"/>
      <c r="AY129" s="9"/>
      <c r="AZ129" s="9"/>
      <c r="BA129" s="9"/>
      <c r="BB129" s="50"/>
      <c r="BC129" s="50"/>
    </row>
    <row r="130" spans="1:55">
      <c r="A130" s="43"/>
      <c r="B130" s="4"/>
      <c r="C130" s="4"/>
      <c r="D130" s="4"/>
      <c r="E130" s="4"/>
      <c r="F130" s="4"/>
      <c r="G130" s="4"/>
      <c r="H130" s="4"/>
      <c r="I130" s="4"/>
      <c r="AR130" s="43"/>
      <c r="AS130" s="4"/>
      <c r="AT130" s="4"/>
      <c r="AU130" s="4"/>
      <c r="AV130" s="4"/>
      <c r="AW130" s="10"/>
      <c r="AX130" s="9"/>
      <c r="AY130" s="9"/>
      <c r="AZ130" s="9"/>
      <c r="BA130" s="9"/>
      <c r="BB130" s="50"/>
      <c r="BC130" s="50"/>
    </row>
    <row r="131" spans="1:55">
      <c r="A131" s="43"/>
      <c r="B131" s="4"/>
      <c r="C131" s="4"/>
      <c r="D131" s="4"/>
      <c r="E131" s="4"/>
      <c r="F131" s="4"/>
      <c r="G131" s="4"/>
      <c r="H131" s="4"/>
      <c r="I131" s="4"/>
      <c r="AR131" s="43"/>
      <c r="AS131" s="4"/>
      <c r="AT131" s="4"/>
      <c r="AU131" s="4"/>
      <c r="AV131" s="4"/>
      <c r="AW131" s="10"/>
      <c r="AX131" s="9"/>
      <c r="AY131" s="9"/>
      <c r="AZ131" s="9"/>
      <c r="BA131" s="9"/>
      <c r="BB131" s="50"/>
      <c r="BC131" s="50"/>
    </row>
    <row r="132" spans="1:55">
      <c r="A132" s="43"/>
      <c r="B132" s="4"/>
      <c r="C132" s="4"/>
      <c r="D132" s="4"/>
      <c r="E132" s="4"/>
      <c r="F132" s="4"/>
      <c r="G132" s="4"/>
      <c r="H132" s="4"/>
      <c r="I132" s="4"/>
      <c r="AR132" s="43"/>
      <c r="AS132" s="4"/>
      <c r="AT132" s="4"/>
      <c r="AU132" s="4"/>
      <c r="AV132" s="4"/>
      <c r="AW132" s="10"/>
      <c r="AX132" s="9"/>
      <c r="AY132" s="9"/>
      <c r="AZ132" s="9"/>
      <c r="BA132" s="9"/>
      <c r="BB132" s="50"/>
      <c r="BC132" s="50"/>
    </row>
    <row r="133" spans="1:55">
      <c r="A133" s="43"/>
      <c r="B133" s="4"/>
      <c r="C133" s="4"/>
      <c r="D133" s="4"/>
      <c r="E133" s="4"/>
      <c r="F133" s="4"/>
      <c r="G133" s="4"/>
      <c r="H133" s="4"/>
      <c r="I133" s="4"/>
      <c r="AR133" s="43"/>
      <c r="AS133" s="4"/>
      <c r="AT133" s="4"/>
      <c r="AU133" s="4"/>
      <c r="AV133" s="4"/>
      <c r="AW133" s="10"/>
      <c r="AX133" s="9"/>
      <c r="AY133" s="9"/>
      <c r="AZ133" s="9"/>
      <c r="BA133" s="9"/>
      <c r="BB133" s="50"/>
      <c r="BC133" s="50"/>
    </row>
    <row r="134" spans="1:55">
      <c r="A134" s="43"/>
      <c r="B134" s="4"/>
      <c r="C134" s="4"/>
      <c r="D134" s="4"/>
      <c r="E134" s="4"/>
      <c r="F134" s="4"/>
      <c r="G134" s="4"/>
      <c r="H134" s="4"/>
      <c r="I134" s="4"/>
      <c r="AR134" s="43"/>
      <c r="AS134" s="4"/>
      <c r="AT134" s="4"/>
      <c r="AU134" s="4"/>
      <c r="AV134" s="4"/>
      <c r="AW134" s="10"/>
      <c r="AX134" s="9"/>
      <c r="AY134" s="9"/>
      <c r="AZ134" s="9"/>
      <c r="BA134" s="9"/>
      <c r="BB134" s="50"/>
      <c r="BC134" s="50"/>
    </row>
    <row r="135" spans="1:55">
      <c r="A135" s="43"/>
      <c r="B135" s="4"/>
      <c r="C135" s="4"/>
      <c r="D135" s="4"/>
      <c r="E135" s="4"/>
      <c r="F135" s="4"/>
      <c r="G135" s="4"/>
      <c r="H135" s="4"/>
      <c r="I135" s="4"/>
      <c r="AR135" s="43"/>
      <c r="AS135" s="4"/>
      <c r="AT135" s="4"/>
      <c r="AU135" s="4"/>
      <c r="AV135" s="4"/>
      <c r="AW135" s="10"/>
      <c r="AX135" s="9"/>
      <c r="AY135" s="9"/>
      <c r="AZ135" s="9"/>
      <c r="BA135" s="9"/>
      <c r="BB135" s="50"/>
      <c r="BC135" s="50"/>
    </row>
    <row r="136" spans="1:55">
      <c r="A136" s="43"/>
      <c r="B136" s="4"/>
      <c r="C136" s="4"/>
      <c r="D136" s="4"/>
      <c r="E136" s="4"/>
      <c r="F136" s="4"/>
      <c r="G136" s="4"/>
      <c r="H136" s="4"/>
      <c r="I136" s="4"/>
      <c r="AR136" s="43"/>
      <c r="AS136" s="4"/>
      <c r="AT136" s="4"/>
      <c r="AU136" s="4"/>
      <c r="AV136" s="4"/>
      <c r="AW136" s="10"/>
      <c r="AX136" s="9"/>
      <c r="AY136" s="9"/>
      <c r="AZ136" s="9"/>
      <c r="BA136" s="9"/>
      <c r="BB136" s="50"/>
      <c r="BC136" s="50"/>
    </row>
    <row r="137" spans="1:55">
      <c r="A137" s="43"/>
      <c r="B137" s="4"/>
      <c r="C137" s="4"/>
      <c r="D137" s="4"/>
      <c r="E137" s="4"/>
      <c r="F137" s="4"/>
      <c r="G137" s="4"/>
      <c r="H137" s="4"/>
      <c r="I137" s="4"/>
      <c r="AR137" s="43"/>
      <c r="AS137" s="4"/>
      <c r="AT137" s="4"/>
      <c r="AU137" s="4"/>
      <c r="AV137" s="4"/>
      <c r="AW137" s="10"/>
      <c r="AX137" s="9"/>
      <c r="AY137" s="9"/>
      <c r="AZ137" s="9"/>
      <c r="BA137" s="9"/>
      <c r="BB137" s="50"/>
      <c r="BC137" s="50"/>
    </row>
    <row r="138" spans="1:55">
      <c r="A138" s="43"/>
      <c r="B138" s="4"/>
      <c r="C138" s="4"/>
      <c r="D138" s="4"/>
      <c r="E138" s="4"/>
      <c r="F138" s="4"/>
      <c r="G138" s="4"/>
      <c r="H138" s="4"/>
      <c r="I138" s="4"/>
      <c r="AR138" s="43"/>
      <c r="AS138" s="4"/>
      <c r="AT138" s="4"/>
      <c r="AU138" s="4"/>
      <c r="AV138" s="4"/>
      <c r="AW138" s="10"/>
      <c r="AX138" s="9"/>
      <c r="AY138" s="9"/>
      <c r="AZ138" s="9"/>
      <c r="BA138" s="9"/>
      <c r="BB138" s="50"/>
      <c r="BC138" s="50"/>
    </row>
    <row r="139" spans="1:55">
      <c r="A139" s="43"/>
      <c r="B139" s="4"/>
      <c r="C139" s="4"/>
      <c r="D139" s="4"/>
      <c r="E139" s="4"/>
      <c r="F139" s="4"/>
      <c r="G139" s="4"/>
      <c r="H139" s="4"/>
      <c r="I139" s="4"/>
      <c r="AR139" s="43"/>
      <c r="AS139" s="4"/>
      <c r="AT139" s="4"/>
      <c r="AU139" s="4"/>
      <c r="AV139" s="4"/>
      <c r="AW139" s="10"/>
      <c r="AX139" s="9"/>
      <c r="AY139" s="9"/>
      <c r="AZ139" s="9"/>
      <c r="BA139" s="9"/>
      <c r="BB139" s="50"/>
      <c r="BC139" s="50"/>
    </row>
    <row r="140" spans="1:55">
      <c r="A140" s="43"/>
      <c r="B140" s="4"/>
      <c r="C140" s="4"/>
      <c r="D140" s="4"/>
      <c r="E140" s="4"/>
      <c r="F140" s="4"/>
      <c r="G140" s="4"/>
      <c r="H140" s="4"/>
      <c r="I140" s="4"/>
      <c r="AR140" s="43"/>
      <c r="AS140" s="4"/>
      <c r="AT140" s="4"/>
      <c r="AU140" s="4"/>
      <c r="AV140" s="4"/>
      <c r="AW140" s="10"/>
      <c r="AX140" s="9"/>
      <c r="AY140" s="9"/>
      <c r="AZ140" s="9"/>
      <c r="BA140" s="9"/>
      <c r="BB140" s="50"/>
      <c r="BC140" s="50"/>
    </row>
    <row r="141" spans="1:55">
      <c r="A141" s="43"/>
      <c r="B141" s="4"/>
      <c r="C141" s="4"/>
      <c r="D141" s="4"/>
      <c r="E141" s="4"/>
      <c r="F141" s="4"/>
      <c r="G141" s="4"/>
      <c r="H141" s="4"/>
      <c r="I141" s="4"/>
      <c r="AR141" s="43"/>
      <c r="AS141" s="4"/>
      <c r="AT141" s="4"/>
      <c r="AU141" s="4"/>
      <c r="AV141" s="4"/>
      <c r="AW141" s="10"/>
      <c r="AX141" s="9"/>
      <c r="AY141" s="9"/>
      <c r="AZ141" s="9"/>
      <c r="BA141" s="9"/>
      <c r="BB141" s="50"/>
      <c r="BC141" s="50"/>
    </row>
  </sheetData>
  <mergeCells count="85">
    <mergeCell ref="CH9:CI9"/>
    <mergeCell ref="CL12:CL13"/>
    <mergeCell ref="CM12:CM13"/>
    <mergeCell ref="CN12:CN13"/>
    <mergeCell ref="CO12:CO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dimension ref="A1:Q220"/>
  <sheetViews>
    <sheetView tabSelected="1" topLeftCell="A115" zoomScale="70" zoomScaleNormal="70" workbookViewId="0">
      <selection activeCell="O232" sqref="O232"/>
    </sheetView>
  </sheetViews>
  <sheetFormatPr defaultColWidth="9" defaultRowHeight="15"/>
  <cols>
    <col min="1" max="1" width="8.5" style="72" customWidth="1"/>
    <col min="2" max="2" width="6.375" style="69" customWidth="1"/>
    <col min="3" max="16" width="9" style="72"/>
    <col min="17" max="17" width="10.5" style="72" customWidth="1"/>
    <col min="18" max="16384" width="9" style="72"/>
  </cols>
  <sheetData>
    <row r="1" spans="1:17">
      <c r="A1" s="37" t="s">
        <v>161</v>
      </c>
      <c r="C1" s="70" t="s">
        <v>2</v>
      </c>
      <c r="D1" s="71">
        <f>IF('[1]Dry Hòa Bình'!D1="","",'[1]Dry Hòa Bình'!D1)</f>
        <v>2</v>
      </c>
      <c r="E1" s="71" t="str">
        <f>IF('[1]Dry Hòa Bình'!E1="","",'[1]Dry Hòa Bình'!E1)</f>
        <v>with R1 graph</v>
      </c>
      <c r="F1" s="71"/>
      <c r="G1" s="71"/>
      <c r="H1" s="71" t="str">
        <f>IF('[1]Dry Hòa Bình'!H1="","",'[1]Dry Hòa Bình'!H1)</f>
        <v>Revised date : 2017/07/19</v>
      </c>
    </row>
    <row r="2" spans="1:17">
      <c r="A2" s="111"/>
      <c r="B2" s="112"/>
      <c r="C2" s="348"/>
      <c r="D2" s="348"/>
      <c r="E2" s="348"/>
      <c r="F2" s="111"/>
      <c r="G2" s="111"/>
      <c r="H2" s="349"/>
      <c r="I2" s="349"/>
      <c r="J2" s="349"/>
      <c r="K2" s="349"/>
      <c r="L2" s="110"/>
    </row>
    <row r="3" spans="1:17" ht="15.75" thickBot="1">
      <c r="A3" s="51" t="s">
        <v>5</v>
      </c>
      <c r="B3" s="52"/>
      <c r="C3" s="267">
        <f>'[1]Dry Hòa Bình'!C5:E5</f>
        <v>0</v>
      </c>
      <c r="D3" s="267"/>
      <c r="E3" s="267"/>
      <c r="F3" s="51" t="s">
        <v>6</v>
      </c>
      <c r="G3" s="51"/>
      <c r="H3" s="271">
        <f>'[1]Dry Hòa Bình'!J5</f>
        <v>0</v>
      </c>
      <c r="I3" s="271"/>
      <c r="J3" s="271"/>
      <c r="K3" s="271"/>
    </row>
    <row r="4" spans="1:17" ht="15.75" thickBot="1">
      <c r="A4" s="53" t="s">
        <v>128</v>
      </c>
      <c r="B4" s="53"/>
      <c r="C4" s="267">
        <f>'[1]Dry Hòa Bình'!C6:E6</f>
        <v>0</v>
      </c>
      <c r="D4" s="267"/>
      <c r="E4" s="267"/>
      <c r="F4" s="53" t="s">
        <v>127</v>
      </c>
      <c r="G4" s="53"/>
      <c r="H4" s="271">
        <f>'[1]Dry Hòa Bình'!J6</f>
        <v>0</v>
      </c>
      <c r="I4" s="271"/>
      <c r="J4" s="271"/>
      <c r="K4" s="271"/>
    </row>
    <row r="5" spans="1:17" ht="15.75">
      <c r="A5" s="73"/>
    </row>
    <row r="6" spans="1:17" ht="9" customHeight="1"/>
    <row r="7" spans="1:17" ht="14.25" customHeight="1">
      <c r="A7" s="108"/>
      <c r="B7" s="109"/>
      <c r="C7" s="74" t="s">
        <v>162</v>
      </c>
    </row>
    <row r="8" spans="1:17" ht="14.25" customHeight="1">
      <c r="A8" s="108"/>
      <c r="B8" s="109"/>
      <c r="C8" s="344" t="s">
        <v>163</v>
      </c>
      <c r="D8" s="345"/>
      <c r="E8" s="344" t="s">
        <v>164</v>
      </c>
      <c r="F8" s="345"/>
      <c r="G8" s="344" t="s">
        <v>165</v>
      </c>
      <c r="H8" s="345"/>
      <c r="I8" s="344" t="s">
        <v>166</v>
      </c>
      <c r="J8" s="345"/>
    </row>
    <row r="9" spans="1:17" ht="14.25" customHeight="1">
      <c r="B9" s="72"/>
      <c r="C9" s="346">
        <v>25</v>
      </c>
      <c r="D9" s="347"/>
      <c r="E9" s="346">
        <v>25</v>
      </c>
      <c r="F9" s="347"/>
      <c r="G9" s="346">
        <v>25</v>
      </c>
      <c r="H9" s="347"/>
      <c r="I9" s="346">
        <v>25</v>
      </c>
      <c r="J9" s="347"/>
    </row>
    <row r="10" spans="1:17" ht="21.75" customHeight="1">
      <c r="A10" s="46"/>
      <c r="B10" s="3" t="s">
        <v>167</v>
      </c>
    </row>
    <row r="11" spans="1:17" ht="33.6" customHeight="1">
      <c r="A11" s="336" t="s">
        <v>168</v>
      </c>
      <c r="B11" s="338" t="s">
        <v>169</v>
      </c>
      <c r="C11" s="340" t="s">
        <v>170</v>
      </c>
      <c r="D11" s="341"/>
      <c r="E11" s="341"/>
      <c r="F11" s="341"/>
      <c r="G11" s="341"/>
      <c r="H11" s="341"/>
      <c r="I11" s="341"/>
      <c r="J11" s="341"/>
      <c r="K11" s="340" t="s">
        <v>171</v>
      </c>
      <c r="L11" s="341"/>
      <c r="M11" s="341"/>
      <c r="N11" s="341"/>
      <c r="O11" s="342" t="s">
        <v>172</v>
      </c>
      <c r="P11" s="343"/>
      <c r="Q11" s="210" t="s">
        <v>173</v>
      </c>
    </row>
    <row r="12" spans="1:17" ht="16.5">
      <c r="A12" s="337"/>
      <c r="B12" s="339"/>
      <c r="C12" s="259" t="s">
        <v>174</v>
      </c>
      <c r="D12" s="259" t="s">
        <v>175</v>
      </c>
      <c r="E12" s="259" t="s">
        <v>176</v>
      </c>
      <c r="F12" s="259" t="s">
        <v>177</v>
      </c>
      <c r="G12" s="259" t="s">
        <v>178</v>
      </c>
      <c r="H12" s="259" t="s">
        <v>179</v>
      </c>
      <c r="I12" s="259" t="s">
        <v>180</v>
      </c>
      <c r="J12" s="259" t="s">
        <v>181</v>
      </c>
      <c r="K12" s="259" t="s">
        <v>174</v>
      </c>
      <c r="L12" s="259" t="s">
        <v>175</v>
      </c>
      <c r="M12" s="259" t="s">
        <v>176</v>
      </c>
      <c r="N12" s="259" t="s">
        <v>177</v>
      </c>
      <c r="O12" s="259" t="s">
        <v>174</v>
      </c>
      <c r="P12" s="259" t="s">
        <v>176</v>
      </c>
      <c r="Q12" s="259" t="s">
        <v>177</v>
      </c>
    </row>
    <row r="13" spans="1:17">
      <c r="A13" s="333" t="s">
        <v>182</v>
      </c>
      <c r="B13" s="75">
        <v>1</v>
      </c>
      <c r="C13" s="76">
        <v>8.0000000000000002E-3</v>
      </c>
      <c r="D13" s="76">
        <v>2E-3</v>
      </c>
      <c r="E13" s="76">
        <v>8.9999999999999993E-3</v>
      </c>
      <c r="F13" s="76">
        <v>0</v>
      </c>
      <c r="G13" s="76">
        <v>8.9999999999999993E-3</v>
      </c>
      <c r="H13" s="76">
        <v>1.4E-2</v>
      </c>
      <c r="I13" s="76">
        <v>2E-3</v>
      </c>
      <c r="J13" s="76">
        <v>1.4999999999999999E-2</v>
      </c>
      <c r="K13" s="76">
        <v>1.0999999999999999E-2</v>
      </c>
      <c r="L13" s="76">
        <v>0</v>
      </c>
      <c r="M13" s="76">
        <v>1.2E-2</v>
      </c>
      <c r="N13" s="76">
        <v>5.0000000000000001E-4</v>
      </c>
      <c r="O13" s="76">
        <v>1.4999999999999999E-2</v>
      </c>
      <c r="P13" s="76">
        <v>0.01</v>
      </c>
      <c r="Q13" s="76">
        <v>1.5E-3</v>
      </c>
    </row>
    <row r="14" spans="1:17">
      <c r="A14" s="334"/>
      <c r="B14" s="77">
        <v>2</v>
      </c>
      <c r="C14" s="78">
        <v>5.0000000000000001E-3</v>
      </c>
      <c r="D14" s="78">
        <v>4.0000000000000001E-3</v>
      </c>
      <c r="E14" s="78">
        <v>8.0000000000000002E-3</v>
      </c>
      <c r="F14" s="78">
        <v>2E-3</v>
      </c>
      <c r="G14" s="78">
        <v>8.0000000000000002E-3</v>
      </c>
      <c r="H14" s="78">
        <v>1.2E-2</v>
      </c>
      <c r="I14" s="78">
        <v>0</v>
      </c>
      <c r="J14" s="78">
        <v>1.9E-2</v>
      </c>
      <c r="K14" s="78">
        <v>1.4999999999999999E-2</v>
      </c>
      <c r="L14" s="78">
        <v>0</v>
      </c>
      <c r="M14" s="78">
        <v>1.4E-2</v>
      </c>
      <c r="N14" s="78">
        <v>5.9999999999999995E-4</v>
      </c>
      <c r="O14" s="78">
        <v>1.2E-2</v>
      </c>
      <c r="P14" s="78">
        <v>1.2E-2</v>
      </c>
      <c r="Q14" s="78">
        <v>1.1000000000000001E-3</v>
      </c>
    </row>
    <row r="15" spans="1:17">
      <c r="A15" s="334"/>
      <c r="B15" s="77">
        <v>3</v>
      </c>
      <c r="C15" s="78">
        <v>6.0000000000000001E-3</v>
      </c>
      <c r="D15" s="78">
        <v>2E-3</v>
      </c>
      <c r="E15" s="78">
        <v>8.9999999999999993E-3</v>
      </c>
      <c r="F15" s="78">
        <v>0</v>
      </c>
      <c r="G15" s="78">
        <v>6.0000000000000001E-3</v>
      </c>
      <c r="H15" s="78">
        <v>0.01</v>
      </c>
      <c r="I15" s="78">
        <v>1E-3</v>
      </c>
      <c r="J15" s="78">
        <v>1.7999999999999999E-2</v>
      </c>
      <c r="K15" s="78">
        <v>8.9999999999999993E-3</v>
      </c>
      <c r="L15" s="78">
        <v>0</v>
      </c>
      <c r="M15" s="78">
        <v>1.4E-2</v>
      </c>
      <c r="N15" s="78">
        <v>1E-4</v>
      </c>
      <c r="O15" s="78">
        <v>1.6E-2</v>
      </c>
      <c r="P15" s="78">
        <v>0.01</v>
      </c>
      <c r="Q15" s="78">
        <v>1.8E-3</v>
      </c>
    </row>
    <row r="16" spans="1:17">
      <c r="A16" s="335"/>
      <c r="B16" s="258" t="s">
        <v>183</v>
      </c>
      <c r="C16" s="79">
        <f>MEDIAN(C13:C15)</f>
        <v>6.0000000000000001E-3</v>
      </c>
      <c r="D16" s="79">
        <f>MEDIAN(D13:D15)</f>
        <v>2E-3</v>
      </c>
      <c r="E16" s="79">
        <f>MEDIAN(E13:E15)</f>
        <v>8.9999999999999993E-3</v>
      </c>
      <c r="F16" s="79">
        <f>MEDIAN(F13:F15)</f>
        <v>0</v>
      </c>
      <c r="G16" s="79">
        <f>MEDIAN(G13:G15)</f>
        <v>8.0000000000000002E-3</v>
      </c>
      <c r="H16" s="79">
        <f t="shared" ref="H16:Q16" si="0">MEDIAN(H13:H15)</f>
        <v>1.2E-2</v>
      </c>
      <c r="I16" s="79">
        <f t="shared" si="0"/>
        <v>1E-3</v>
      </c>
      <c r="J16" s="79">
        <f t="shared" si="0"/>
        <v>1.7999999999999999E-2</v>
      </c>
      <c r="K16" s="79">
        <f t="shared" si="0"/>
        <v>1.0999999999999999E-2</v>
      </c>
      <c r="L16" s="79">
        <f t="shared" si="0"/>
        <v>0</v>
      </c>
      <c r="M16" s="79">
        <f t="shared" si="0"/>
        <v>1.4E-2</v>
      </c>
      <c r="N16" s="79">
        <f t="shared" si="0"/>
        <v>5.0000000000000001E-4</v>
      </c>
      <c r="O16" s="79">
        <f t="shared" si="0"/>
        <v>1.4999999999999999E-2</v>
      </c>
      <c r="P16" s="79">
        <f t="shared" si="0"/>
        <v>0.01</v>
      </c>
      <c r="Q16" s="79">
        <f t="shared" si="0"/>
        <v>1.5E-3</v>
      </c>
    </row>
    <row r="17" spans="1:17">
      <c r="A17" s="333" t="s">
        <v>184</v>
      </c>
      <c r="B17" s="75">
        <v>1</v>
      </c>
      <c r="C17" s="76">
        <v>5.0000000000000001E-3</v>
      </c>
      <c r="D17" s="76">
        <v>1E-3</v>
      </c>
      <c r="E17" s="76">
        <v>0.01</v>
      </c>
      <c r="F17" s="76">
        <v>1E-3</v>
      </c>
      <c r="G17" s="76">
        <v>1.2E-2</v>
      </c>
      <c r="H17" s="76">
        <v>1.0999999999999999E-2</v>
      </c>
      <c r="I17" s="76">
        <v>0</v>
      </c>
      <c r="J17" s="76">
        <v>2.1000000000000001E-2</v>
      </c>
      <c r="K17" s="76">
        <v>1.2E-2</v>
      </c>
      <c r="L17" s="76">
        <v>0</v>
      </c>
      <c r="M17" s="76">
        <v>1.4999999999999999E-2</v>
      </c>
      <c r="N17" s="76">
        <v>2.9999999999999997E-4</v>
      </c>
      <c r="O17" s="76">
        <v>1.7999999999999999E-2</v>
      </c>
      <c r="P17" s="76">
        <v>1.2E-2</v>
      </c>
      <c r="Q17" s="76">
        <v>1.2999999999999999E-3</v>
      </c>
    </row>
    <row r="18" spans="1:17">
      <c r="A18" s="334"/>
      <c r="B18" s="77">
        <v>2</v>
      </c>
      <c r="C18" s="78">
        <v>7.0000000000000001E-3</v>
      </c>
      <c r="D18" s="78">
        <v>5.0000000000000001E-3</v>
      </c>
      <c r="E18" s="78">
        <v>8.0000000000000002E-3</v>
      </c>
      <c r="F18" s="78">
        <v>0</v>
      </c>
      <c r="G18" s="78">
        <v>1.4E-2</v>
      </c>
      <c r="H18" s="78">
        <v>1.4999999999999999E-2</v>
      </c>
      <c r="I18" s="78">
        <v>1E-3</v>
      </c>
      <c r="J18" s="78">
        <v>1.4999999999999999E-2</v>
      </c>
      <c r="K18" s="78">
        <v>8.9999999999999993E-3</v>
      </c>
      <c r="L18" s="78">
        <v>0</v>
      </c>
      <c r="M18" s="78">
        <v>1.6E-2</v>
      </c>
      <c r="N18" s="78">
        <v>4.0000000000000002E-4</v>
      </c>
      <c r="O18" s="78">
        <v>1.4999999999999999E-2</v>
      </c>
      <c r="P18" s="78">
        <v>8.9999999999999993E-3</v>
      </c>
      <c r="Q18" s="78">
        <v>1E-3</v>
      </c>
    </row>
    <row r="19" spans="1:17">
      <c r="A19" s="334"/>
      <c r="B19" s="77">
        <v>3</v>
      </c>
      <c r="C19" s="78">
        <v>5.0000000000000001E-3</v>
      </c>
      <c r="D19" s="78">
        <v>3.0000000000000001E-3</v>
      </c>
      <c r="E19" s="78">
        <v>8.0000000000000002E-3</v>
      </c>
      <c r="F19" s="78">
        <v>1E-3</v>
      </c>
      <c r="G19" s="78">
        <v>0.01</v>
      </c>
      <c r="H19" s="78">
        <v>8.9999999999999993E-3</v>
      </c>
      <c r="I19" s="78">
        <v>0</v>
      </c>
      <c r="J19" s="78">
        <v>0.02</v>
      </c>
      <c r="K19" s="78">
        <v>0.01</v>
      </c>
      <c r="L19" s="78">
        <v>0</v>
      </c>
      <c r="M19" s="78">
        <v>1.6E-2</v>
      </c>
      <c r="N19" s="78">
        <v>1E-4</v>
      </c>
      <c r="O19" s="78">
        <v>1.4999999999999999E-2</v>
      </c>
      <c r="P19" s="78">
        <v>1.0999999999999999E-2</v>
      </c>
      <c r="Q19" s="78">
        <v>1.1999999999999999E-3</v>
      </c>
    </row>
    <row r="20" spans="1:17">
      <c r="A20" s="335"/>
      <c r="B20" s="258" t="s">
        <v>183</v>
      </c>
      <c r="C20" s="79">
        <f t="shared" ref="C20:Q20" si="1">MEDIAN(C17:C19)</f>
        <v>5.0000000000000001E-3</v>
      </c>
      <c r="D20" s="79">
        <f t="shared" si="1"/>
        <v>3.0000000000000001E-3</v>
      </c>
      <c r="E20" s="79">
        <f t="shared" si="1"/>
        <v>8.0000000000000002E-3</v>
      </c>
      <c r="F20" s="79">
        <f t="shared" si="1"/>
        <v>1E-3</v>
      </c>
      <c r="G20" s="79">
        <f t="shared" si="1"/>
        <v>1.2E-2</v>
      </c>
      <c r="H20" s="79">
        <f t="shared" si="1"/>
        <v>1.0999999999999999E-2</v>
      </c>
      <c r="I20" s="79">
        <f t="shared" si="1"/>
        <v>0</v>
      </c>
      <c r="J20" s="79">
        <f t="shared" si="1"/>
        <v>0.02</v>
      </c>
      <c r="K20" s="79">
        <f t="shared" si="1"/>
        <v>0.01</v>
      </c>
      <c r="L20" s="79">
        <f t="shared" si="1"/>
        <v>0</v>
      </c>
      <c r="M20" s="79">
        <f t="shared" si="1"/>
        <v>1.6E-2</v>
      </c>
      <c r="N20" s="79">
        <f t="shared" si="1"/>
        <v>2.9999999999999997E-4</v>
      </c>
      <c r="O20" s="79">
        <f t="shared" si="1"/>
        <v>1.4999999999999999E-2</v>
      </c>
      <c r="P20" s="79">
        <f t="shared" si="1"/>
        <v>1.0999999999999999E-2</v>
      </c>
      <c r="Q20" s="79">
        <f t="shared" si="1"/>
        <v>1.1999999999999999E-3</v>
      </c>
    </row>
    <row r="21" spans="1:17">
      <c r="A21" s="333" t="s">
        <v>185</v>
      </c>
      <c r="B21" s="75">
        <v>1</v>
      </c>
      <c r="C21" s="76">
        <v>7.0000000000000001E-3</v>
      </c>
      <c r="D21" s="76">
        <v>4.0000000000000001E-3</v>
      </c>
      <c r="E21" s="76">
        <v>8.9999999999999993E-3</v>
      </c>
      <c r="F21" s="76">
        <v>2E-3</v>
      </c>
      <c r="G21" s="76">
        <v>1.2E-2</v>
      </c>
      <c r="H21" s="76">
        <v>1.4999999999999999E-2</v>
      </c>
      <c r="I21" s="76">
        <v>2E-3</v>
      </c>
      <c r="J21" s="76">
        <v>1.4E-2</v>
      </c>
      <c r="K21" s="76">
        <v>8.9999999999999993E-3</v>
      </c>
      <c r="L21" s="76">
        <v>2E-3</v>
      </c>
      <c r="M21" s="76">
        <v>1.2E-2</v>
      </c>
      <c r="N21" s="76">
        <v>5.9999999999999995E-4</v>
      </c>
      <c r="O21" s="76">
        <v>1.9E-2</v>
      </c>
      <c r="P21" s="76">
        <v>1.4999999999999999E-2</v>
      </c>
      <c r="Q21" s="76">
        <v>1.6999999999999999E-3</v>
      </c>
    </row>
    <row r="22" spans="1:17">
      <c r="A22" s="334"/>
      <c r="B22" s="77">
        <v>2</v>
      </c>
      <c r="C22" s="78">
        <v>5.0000000000000001E-3</v>
      </c>
      <c r="D22" s="78">
        <v>2E-3</v>
      </c>
      <c r="E22" s="78">
        <v>6.0000000000000001E-3</v>
      </c>
      <c r="F22" s="78">
        <v>1E-3</v>
      </c>
      <c r="G22" s="78">
        <v>8.0000000000000002E-3</v>
      </c>
      <c r="H22" s="78">
        <v>1.2E-2</v>
      </c>
      <c r="I22" s="78">
        <v>1E-3</v>
      </c>
      <c r="J22" s="78">
        <v>1.2E-2</v>
      </c>
      <c r="K22" s="78">
        <v>1.2E-2</v>
      </c>
      <c r="L22" s="78">
        <v>4.0000000000000001E-3</v>
      </c>
      <c r="M22" s="78">
        <v>1.2999999999999999E-2</v>
      </c>
      <c r="N22" s="78">
        <v>8.0000000000000004E-4</v>
      </c>
      <c r="O22" s="78">
        <v>1.7999999999999999E-2</v>
      </c>
      <c r="P22" s="78">
        <v>1.2E-2</v>
      </c>
      <c r="Q22" s="78">
        <v>2E-3</v>
      </c>
    </row>
    <row r="23" spans="1:17">
      <c r="A23" s="334"/>
      <c r="B23" s="77">
        <v>3</v>
      </c>
      <c r="C23" s="78">
        <v>6.0000000000000001E-3</v>
      </c>
      <c r="D23" s="78">
        <v>1E-3</v>
      </c>
      <c r="E23" s="78">
        <v>8.0000000000000002E-3</v>
      </c>
      <c r="F23" s="78">
        <v>0</v>
      </c>
      <c r="G23" s="78">
        <v>8.9999999999999993E-3</v>
      </c>
      <c r="H23" s="78">
        <v>1.0999999999999999E-2</v>
      </c>
      <c r="I23" s="78">
        <v>1E-3</v>
      </c>
      <c r="J23" s="78">
        <v>1.7999999999999999E-2</v>
      </c>
      <c r="K23" s="78">
        <v>1.4999999999999999E-2</v>
      </c>
      <c r="L23" s="78">
        <v>2E-3</v>
      </c>
      <c r="M23" s="78">
        <v>1.4E-2</v>
      </c>
      <c r="N23" s="78">
        <v>4.0000000000000002E-4</v>
      </c>
      <c r="O23" s="78">
        <v>1.7999999999999999E-2</v>
      </c>
      <c r="P23" s="78">
        <v>1.2E-2</v>
      </c>
      <c r="Q23" s="78">
        <v>1.4E-3</v>
      </c>
    </row>
    <row r="24" spans="1:17">
      <c r="A24" s="335"/>
      <c r="B24" s="80" t="s">
        <v>183</v>
      </c>
      <c r="C24" s="81">
        <f t="shared" ref="C24:Q24" si="2">MEDIAN(C21:C23)</f>
        <v>6.0000000000000001E-3</v>
      </c>
      <c r="D24" s="81">
        <f t="shared" si="2"/>
        <v>2E-3</v>
      </c>
      <c r="E24" s="81">
        <f t="shared" si="2"/>
        <v>8.0000000000000002E-3</v>
      </c>
      <c r="F24" s="81">
        <f t="shared" si="2"/>
        <v>1E-3</v>
      </c>
      <c r="G24" s="81">
        <f t="shared" si="2"/>
        <v>8.9999999999999993E-3</v>
      </c>
      <c r="H24" s="81">
        <f t="shared" si="2"/>
        <v>1.2E-2</v>
      </c>
      <c r="I24" s="81">
        <f t="shared" si="2"/>
        <v>1E-3</v>
      </c>
      <c r="J24" s="81">
        <f t="shared" si="2"/>
        <v>1.4E-2</v>
      </c>
      <c r="K24" s="81">
        <f t="shared" si="2"/>
        <v>1.2E-2</v>
      </c>
      <c r="L24" s="81">
        <f t="shared" si="2"/>
        <v>2E-3</v>
      </c>
      <c r="M24" s="81">
        <f t="shared" si="2"/>
        <v>1.2999999999999999E-2</v>
      </c>
      <c r="N24" s="81">
        <f t="shared" si="2"/>
        <v>5.9999999999999995E-4</v>
      </c>
      <c r="O24" s="81">
        <f t="shared" si="2"/>
        <v>1.7999999999999999E-2</v>
      </c>
      <c r="P24" s="81">
        <f t="shared" si="2"/>
        <v>1.2E-2</v>
      </c>
      <c r="Q24" s="81">
        <f t="shared" si="2"/>
        <v>1.6999999999999999E-3</v>
      </c>
    </row>
    <row r="25" spans="1:17">
      <c r="A25" s="333" t="s">
        <v>186</v>
      </c>
      <c r="B25" s="75">
        <v>1</v>
      </c>
      <c r="C25" s="76">
        <v>7.0000000000000001E-3</v>
      </c>
      <c r="D25" s="76">
        <v>3.0000000000000001E-3</v>
      </c>
      <c r="E25" s="76">
        <v>7.0000000000000001E-3</v>
      </c>
      <c r="F25" s="76">
        <v>0</v>
      </c>
      <c r="G25" s="76">
        <v>8.0000000000000002E-3</v>
      </c>
      <c r="H25" s="76">
        <v>1.0999999999999999E-2</v>
      </c>
      <c r="I25" s="76">
        <v>2E-3</v>
      </c>
      <c r="J25" s="76">
        <v>1.9E-2</v>
      </c>
      <c r="K25" s="76">
        <v>1.7000000000000001E-2</v>
      </c>
      <c r="L25" s="76">
        <v>3.0000000000000001E-3</v>
      </c>
      <c r="M25" s="76">
        <v>1.0999999999999999E-2</v>
      </c>
      <c r="N25" s="76">
        <v>2.9999999999999997E-4</v>
      </c>
      <c r="O25" s="76">
        <v>1.2E-2</v>
      </c>
      <c r="P25" s="76">
        <v>1.0999999999999999E-2</v>
      </c>
      <c r="Q25" s="76">
        <v>1.2999999999999999E-3</v>
      </c>
    </row>
    <row r="26" spans="1:17">
      <c r="A26" s="334"/>
      <c r="B26" s="77">
        <v>2</v>
      </c>
      <c r="C26" s="78">
        <v>8.9999999999999993E-3</v>
      </c>
      <c r="D26" s="78">
        <v>1E-3</v>
      </c>
      <c r="E26" s="78">
        <v>8.9999999999999993E-3</v>
      </c>
      <c r="F26" s="78">
        <v>0</v>
      </c>
      <c r="G26" s="78">
        <v>1.0999999999999999E-2</v>
      </c>
      <c r="H26" s="78">
        <v>1.2E-2</v>
      </c>
      <c r="I26" s="78">
        <v>0</v>
      </c>
      <c r="J26" s="78">
        <v>2.1999999999999999E-2</v>
      </c>
      <c r="K26" s="78">
        <v>1.4999999999999999E-2</v>
      </c>
      <c r="L26" s="78">
        <v>1E-3</v>
      </c>
      <c r="M26" s="78">
        <v>1.4999999999999999E-2</v>
      </c>
      <c r="N26" s="78">
        <v>8.0000000000000004E-4</v>
      </c>
      <c r="O26" s="78">
        <v>1.4999999999999999E-2</v>
      </c>
      <c r="P26" s="78">
        <v>1.4E-2</v>
      </c>
      <c r="Q26" s="78">
        <v>1.8E-3</v>
      </c>
    </row>
    <row r="27" spans="1:17">
      <c r="A27" s="334"/>
      <c r="B27" s="77">
        <v>3</v>
      </c>
      <c r="C27" s="78">
        <v>6.0000000000000001E-3</v>
      </c>
      <c r="D27" s="78">
        <v>5.0000000000000001E-3</v>
      </c>
      <c r="E27" s="78">
        <v>0.01</v>
      </c>
      <c r="F27" s="78">
        <v>0</v>
      </c>
      <c r="G27" s="78">
        <v>1.4E-3</v>
      </c>
      <c r="H27" s="78">
        <v>1.0999999999999999E-2</v>
      </c>
      <c r="I27" s="78">
        <v>1E-3</v>
      </c>
      <c r="J27" s="78">
        <v>2.1000000000000001E-2</v>
      </c>
      <c r="K27" s="78">
        <v>1.2E-2</v>
      </c>
      <c r="L27" s="78">
        <v>2E-3</v>
      </c>
      <c r="M27" s="78">
        <v>1.4E-2</v>
      </c>
      <c r="N27" s="78">
        <v>4.0000000000000002E-4</v>
      </c>
      <c r="O27" s="78">
        <v>1.4E-2</v>
      </c>
      <c r="P27" s="78">
        <v>1.4E-2</v>
      </c>
      <c r="Q27" s="78">
        <v>1.1000000000000001E-3</v>
      </c>
    </row>
    <row r="28" spans="1:17">
      <c r="A28" s="335"/>
      <c r="B28" s="258" t="s">
        <v>183</v>
      </c>
      <c r="C28" s="79">
        <f t="shared" ref="C28:Q28" si="3">MEDIAN(C25:C27)</f>
        <v>7.0000000000000001E-3</v>
      </c>
      <c r="D28" s="79">
        <f t="shared" si="3"/>
        <v>3.0000000000000001E-3</v>
      </c>
      <c r="E28" s="79">
        <f t="shared" si="3"/>
        <v>8.9999999999999993E-3</v>
      </c>
      <c r="F28" s="79">
        <f t="shared" si="3"/>
        <v>0</v>
      </c>
      <c r="G28" s="79">
        <f t="shared" si="3"/>
        <v>8.0000000000000002E-3</v>
      </c>
      <c r="H28" s="79">
        <f t="shared" si="3"/>
        <v>1.0999999999999999E-2</v>
      </c>
      <c r="I28" s="79">
        <f t="shared" si="3"/>
        <v>1E-3</v>
      </c>
      <c r="J28" s="79">
        <f t="shared" si="3"/>
        <v>2.1000000000000001E-2</v>
      </c>
      <c r="K28" s="79">
        <f t="shared" si="3"/>
        <v>1.4999999999999999E-2</v>
      </c>
      <c r="L28" s="79">
        <f t="shared" si="3"/>
        <v>2E-3</v>
      </c>
      <c r="M28" s="79">
        <f t="shared" si="3"/>
        <v>1.4E-2</v>
      </c>
      <c r="N28" s="79">
        <f t="shared" si="3"/>
        <v>4.0000000000000002E-4</v>
      </c>
      <c r="O28" s="79">
        <f t="shared" si="3"/>
        <v>1.4E-2</v>
      </c>
      <c r="P28" s="79">
        <f t="shared" si="3"/>
        <v>1.4E-2</v>
      </c>
      <c r="Q28" s="79">
        <f t="shared" si="3"/>
        <v>1.2999999999999999E-3</v>
      </c>
    </row>
    <row r="29" spans="1:17" ht="13.5" customHeight="1">
      <c r="A29" s="333" t="s">
        <v>187</v>
      </c>
      <c r="B29" s="75">
        <v>1</v>
      </c>
      <c r="C29" s="76">
        <v>6.0000000000000001E-3</v>
      </c>
      <c r="D29" s="76">
        <v>2E-3</v>
      </c>
      <c r="E29" s="76">
        <v>7.0000000000000001E-3</v>
      </c>
      <c r="F29" s="76">
        <v>1E-3</v>
      </c>
      <c r="G29" s="76">
        <v>1.4999999999999999E-2</v>
      </c>
      <c r="H29" s="76">
        <v>8.9999999999999993E-3</v>
      </c>
      <c r="I29" s="76">
        <v>0</v>
      </c>
      <c r="J29" s="76">
        <v>1.7999999999999999E-2</v>
      </c>
      <c r="K29" s="76">
        <v>8.9999999999999993E-3</v>
      </c>
      <c r="L29" s="76">
        <v>5.0000000000000001E-3</v>
      </c>
      <c r="M29" s="76">
        <v>1.2E-2</v>
      </c>
      <c r="N29" s="76">
        <v>2.0000000000000001E-4</v>
      </c>
      <c r="O29" s="76">
        <v>1.2999999999999999E-2</v>
      </c>
      <c r="P29" s="76">
        <v>1.0999999999999999E-2</v>
      </c>
      <c r="Q29" s="76">
        <v>1.6000000000000001E-3</v>
      </c>
    </row>
    <row r="30" spans="1:17">
      <c r="A30" s="334"/>
      <c r="B30" s="77">
        <v>2</v>
      </c>
      <c r="C30" s="78">
        <v>8.0000000000000002E-3</v>
      </c>
      <c r="D30" s="78">
        <v>4.0000000000000001E-3</v>
      </c>
      <c r="E30" s="78">
        <v>0.01</v>
      </c>
      <c r="F30" s="78">
        <v>3.0000000000000001E-3</v>
      </c>
      <c r="G30" s="78">
        <v>8.0000000000000002E-3</v>
      </c>
      <c r="H30" s="78">
        <v>0.01</v>
      </c>
      <c r="I30" s="78">
        <v>0</v>
      </c>
      <c r="J30" s="78">
        <v>1.4999999999999999E-2</v>
      </c>
      <c r="K30" s="78">
        <v>1.2E-2</v>
      </c>
      <c r="L30" s="78">
        <v>1E-3</v>
      </c>
      <c r="M30" s="78">
        <v>1.4999999999999999E-2</v>
      </c>
      <c r="N30" s="78">
        <v>5.0000000000000001E-4</v>
      </c>
      <c r="O30" s="78">
        <v>1.2999999999999999E-2</v>
      </c>
      <c r="P30" s="78">
        <v>1.2E-2</v>
      </c>
      <c r="Q30" s="78">
        <v>1.4E-3</v>
      </c>
    </row>
    <row r="31" spans="1:17">
      <c r="A31" s="334"/>
      <c r="B31" s="77">
        <v>3</v>
      </c>
      <c r="C31" s="78">
        <v>8.9999999999999993E-3</v>
      </c>
      <c r="D31" s="78">
        <v>6.0000000000000001E-3</v>
      </c>
      <c r="E31" s="78">
        <v>1.0999999999999999E-2</v>
      </c>
      <c r="F31" s="78">
        <v>2E-3</v>
      </c>
      <c r="G31" s="78">
        <v>8.9999999999999993E-3</v>
      </c>
      <c r="H31" s="78">
        <v>0.01</v>
      </c>
      <c r="I31" s="78">
        <v>0</v>
      </c>
      <c r="J31" s="78">
        <v>1.9E-2</v>
      </c>
      <c r="K31" s="78">
        <v>1.2E-2</v>
      </c>
      <c r="L31" s="78">
        <v>0</v>
      </c>
      <c r="M31" s="78">
        <v>1.4E-2</v>
      </c>
      <c r="N31" s="78">
        <v>5.9999999999999995E-4</v>
      </c>
      <c r="O31" s="78">
        <v>1.4E-2</v>
      </c>
      <c r="P31" s="78">
        <v>1.0999999999999999E-2</v>
      </c>
      <c r="Q31" s="78">
        <v>1.4E-3</v>
      </c>
    </row>
    <row r="32" spans="1:17">
      <c r="A32" s="335"/>
      <c r="B32" s="258" t="s">
        <v>183</v>
      </c>
      <c r="C32" s="79">
        <f t="shared" ref="C32:Q32" si="4">MEDIAN(C29:C31)</f>
        <v>8.0000000000000002E-3</v>
      </c>
      <c r="D32" s="79">
        <f t="shared" si="4"/>
        <v>4.0000000000000001E-3</v>
      </c>
      <c r="E32" s="79">
        <f t="shared" si="4"/>
        <v>0.01</v>
      </c>
      <c r="F32" s="79">
        <f t="shared" si="4"/>
        <v>2E-3</v>
      </c>
      <c r="G32" s="79">
        <f t="shared" si="4"/>
        <v>8.9999999999999993E-3</v>
      </c>
      <c r="H32" s="79">
        <f t="shared" si="4"/>
        <v>0.01</v>
      </c>
      <c r="I32" s="79">
        <f t="shared" si="4"/>
        <v>0</v>
      </c>
      <c r="J32" s="79">
        <f t="shared" si="4"/>
        <v>1.7999999999999999E-2</v>
      </c>
      <c r="K32" s="79">
        <f t="shared" si="4"/>
        <v>1.2E-2</v>
      </c>
      <c r="L32" s="79">
        <f t="shared" si="4"/>
        <v>1E-3</v>
      </c>
      <c r="M32" s="79">
        <f t="shared" si="4"/>
        <v>1.4E-2</v>
      </c>
      <c r="N32" s="79">
        <f t="shared" si="4"/>
        <v>5.0000000000000001E-4</v>
      </c>
      <c r="O32" s="79">
        <f t="shared" si="4"/>
        <v>1.2999999999999999E-2</v>
      </c>
      <c r="P32" s="79">
        <f t="shared" si="4"/>
        <v>1.0999999999999999E-2</v>
      </c>
      <c r="Q32" s="79">
        <f t="shared" si="4"/>
        <v>1.4E-3</v>
      </c>
    </row>
    <row r="33" spans="1:17" ht="13.5" customHeight="1">
      <c r="A33" s="333" t="s">
        <v>188</v>
      </c>
      <c r="B33" s="75">
        <v>1</v>
      </c>
      <c r="C33" s="76">
        <v>5.0000000000000001E-3</v>
      </c>
      <c r="D33" s="76">
        <v>2E-3</v>
      </c>
      <c r="E33" s="76">
        <v>8.0000000000000002E-3</v>
      </c>
      <c r="F33" s="76">
        <v>1E-3</v>
      </c>
      <c r="G33" s="76">
        <v>8.0000000000000002E-3</v>
      </c>
      <c r="H33" s="76">
        <v>8.9999999999999993E-3</v>
      </c>
      <c r="I33" s="76">
        <v>3.0000000000000001E-3</v>
      </c>
      <c r="J33" s="76">
        <v>1.7999999999999999E-2</v>
      </c>
      <c r="K33" s="76">
        <v>1.0999999999999999E-2</v>
      </c>
      <c r="L33" s="76">
        <v>0</v>
      </c>
      <c r="M33" s="76">
        <v>1.6E-2</v>
      </c>
      <c r="N33" s="76">
        <v>1E-4</v>
      </c>
      <c r="O33" s="76">
        <v>1.4999999999999999E-2</v>
      </c>
      <c r="P33" s="76">
        <v>1.2E-2</v>
      </c>
      <c r="Q33" s="76">
        <v>1.5E-3</v>
      </c>
    </row>
    <row r="34" spans="1:17">
      <c r="A34" s="334"/>
      <c r="B34" s="77">
        <v>2</v>
      </c>
      <c r="C34" s="78">
        <v>4.0000000000000001E-3</v>
      </c>
      <c r="D34" s="78">
        <v>1E-3</v>
      </c>
      <c r="E34" s="78">
        <v>6.0000000000000001E-3</v>
      </c>
      <c r="F34" s="78">
        <v>1E-3</v>
      </c>
      <c r="G34" s="78">
        <v>8.9999999999999993E-3</v>
      </c>
      <c r="H34" s="78">
        <v>1.2E-2</v>
      </c>
      <c r="I34" s="78">
        <v>0</v>
      </c>
      <c r="J34" s="78">
        <v>1.7000000000000001E-2</v>
      </c>
      <c r="K34" s="78">
        <v>1.4999999999999999E-2</v>
      </c>
      <c r="L34" s="78">
        <v>0</v>
      </c>
      <c r="M34" s="78">
        <v>1.4999999999999999E-2</v>
      </c>
      <c r="N34" s="78">
        <v>2.9999999999999997E-4</v>
      </c>
      <c r="O34" s="78">
        <v>1.4E-2</v>
      </c>
      <c r="P34" s="78">
        <v>1.2E-2</v>
      </c>
      <c r="Q34" s="78">
        <v>1.4E-3</v>
      </c>
    </row>
    <row r="35" spans="1:17">
      <c r="A35" s="334"/>
      <c r="B35" s="77">
        <v>3</v>
      </c>
      <c r="C35" s="78">
        <v>7.0000000000000001E-3</v>
      </c>
      <c r="D35" s="78">
        <v>2E-3</v>
      </c>
      <c r="E35" s="78">
        <v>8.9999999999999993E-3</v>
      </c>
      <c r="F35" s="78">
        <v>0</v>
      </c>
      <c r="G35" s="78">
        <v>0.01</v>
      </c>
      <c r="H35" s="78">
        <v>1.2E-2</v>
      </c>
      <c r="I35" s="78">
        <v>2E-3</v>
      </c>
      <c r="J35" s="78">
        <v>1.7000000000000001E-2</v>
      </c>
      <c r="K35" s="78">
        <v>1.2E-2</v>
      </c>
      <c r="L35" s="78">
        <v>0</v>
      </c>
      <c r="M35" s="78">
        <v>1.7999999999999999E-2</v>
      </c>
      <c r="N35" s="78">
        <v>5.0000000000000001E-4</v>
      </c>
      <c r="O35" s="78">
        <v>1.4E-2</v>
      </c>
      <c r="P35" s="78">
        <v>1.2E-2</v>
      </c>
      <c r="Q35" s="78">
        <v>1.4E-3</v>
      </c>
    </row>
    <row r="36" spans="1:17">
      <c r="A36" s="335"/>
      <c r="B36" s="258" t="s">
        <v>183</v>
      </c>
      <c r="C36" s="79">
        <f t="shared" ref="C36:Q36" si="5">MEDIAN(C33:C35)</f>
        <v>5.0000000000000001E-3</v>
      </c>
      <c r="D36" s="79">
        <f t="shared" si="5"/>
        <v>2E-3</v>
      </c>
      <c r="E36" s="79">
        <f t="shared" si="5"/>
        <v>8.0000000000000002E-3</v>
      </c>
      <c r="F36" s="79">
        <f t="shared" si="5"/>
        <v>1E-3</v>
      </c>
      <c r="G36" s="79">
        <f t="shared" si="5"/>
        <v>8.9999999999999993E-3</v>
      </c>
      <c r="H36" s="79">
        <f t="shared" si="5"/>
        <v>1.2E-2</v>
      </c>
      <c r="I36" s="79">
        <f t="shared" si="5"/>
        <v>2E-3</v>
      </c>
      <c r="J36" s="79">
        <f t="shared" si="5"/>
        <v>1.7000000000000001E-2</v>
      </c>
      <c r="K36" s="79">
        <f t="shared" si="5"/>
        <v>1.2E-2</v>
      </c>
      <c r="L36" s="79">
        <f t="shared" si="5"/>
        <v>0</v>
      </c>
      <c r="M36" s="79">
        <f t="shared" si="5"/>
        <v>1.6E-2</v>
      </c>
      <c r="N36" s="79">
        <f t="shared" si="5"/>
        <v>2.9999999999999997E-4</v>
      </c>
      <c r="O36" s="79">
        <f t="shared" si="5"/>
        <v>1.4E-2</v>
      </c>
      <c r="P36" s="79">
        <f t="shared" si="5"/>
        <v>1.2E-2</v>
      </c>
      <c r="Q36" s="79">
        <f t="shared" si="5"/>
        <v>1.4E-3</v>
      </c>
    </row>
    <row r="37" spans="1:17" ht="13.5" customHeight="1">
      <c r="A37" s="333" t="s">
        <v>189</v>
      </c>
      <c r="B37" s="75">
        <v>1</v>
      </c>
      <c r="C37" s="76">
        <v>5.0000000000000001E-3</v>
      </c>
      <c r="D37" s="76">
        <v>5.0000000000000001E-3</v>
      </c>
      <c r="E37" s="76">
        <v>7.0000000000000001E-3</v>
      </c>
      <c r="F37" s="76">
        <v>2E-3</v>
      </c>
      <c r="G37" s="76">
        <v>1.2E-2</v>
      </c>
      <c r="H37" s="76">
        <v>1.2999999999999999E-2</v>
      </c>
      <c r="I37" s="76">
        <v>1E-3</v>
      </c>
      <c r="J37" s="76">
        <v>1.6E-2</v>
      </c>
      <c r="K37" s="76">
        <v>1.2E-2</v>
      </c>
      <c r="L37" s="76">
        <v>3.0000000000000001E-3</v>
      </c>
      <c r="M37" s="76">
        <v>1.4999999999999999E-2</v>
      </c>
      <c r="N37" s="76">
        <v>5.9999999999999995E-4</v>
      </c>
      <c r="O37" s="76">
        <v>1.6E-2</v>
      </c>
      <c r="P37" s="76">
        <v>1.2999999999999999E-2</v>
      </c>
      <c r="Q37" s="76">
        <v>1.6000000000000001E-3</v>
      </c>
    </row>
    <row r="38" spans="1:17">
      <c r="A38" s="334"/>
      <c r="B38" s="77">
        <v>2</v>
      </c>
      <c r="C38" s="78">
        <v>8.0000000000000002E-3</v>
      </c>
      <c r="D38" s="78">
        <v>1E-3</v>
      </c>
      <c r="E38" s="78">
        <v>8.9999999999999993E-3</v>
      </c>
      <c r="F38" s="78">
        <v>1E-3</v>
      </c>
      <c r="G38" s="78">
        <v>0.01</v>
      </c>
      <c r="H38" s="78">
        <v>1.2E-2</v>
      </c>
      <c r="I38" s="78">
        <v>3.0000000000000001E-3</v>
      </c>
      <c r="J38" s="78">
        <v>2.1000000000000001E-2</v>
      </c>
      <c r="K38" s="78">
        <v>1.2E-2</v>
      </c>
      <c r="L38" s="78">
        <v>1E-3</v>
      </c>
      <c r="M38" s="78">
        <v>1.4999999999999999E-2</v>
      </c>
      <c r="N38" s="78">
        <v>2.0000000000000001E-4</v>
      </c>
      <c r="O38" s="78">
        <v>1.4999999999999999E-2</v>
      </c>
      <c r="P38" s="78">
        <v>1.0999999999999999E-2</v>
      </c>
      <c r="Q38" s="78">
        <v>1.1999999999999999E-3</v>
      </c>
    </row>
    <row r="39" spans="1:17">
      <c r="A39" s="334"/>
      <c r="B39" s="77">
        <v>3</v>
      </c>
      <c r="C39" s="78">
        <v>4.0000000000000001E-3</v>
      </c>
      <c r="D39" s="78">
        <v>4.0000000000000001E-3</v>
      </c>
      <c r="E39" s="78">
        <v>0.01</v>
      </c>
      <c r="F39" s="78">
        <v>0</v>
      </c>
      <c r="G39" s="78">
        <v>0.01</v>
      </c>
      <c r="H39" s="78">
        <v>1.2E-2</v>
      </c>
      <c r="I39" s="78">
        <v>5.0000000000000001E-3</v>
      </c>
      <c r="J39" s="78">
        <v>0.02</v>
      </c>
      <c r="K39" s="78">
        <v>1.4E-2</v>
      </c>
      <c r="L39" s="78">
        <v>2E-3</v>
      </c>
      <c r="M39" s="78">
        <v>1.2E-2</v>
      </c>
      <c r="N39" s="78">
        <v>4.0000000000000002E-4</v>
      </c>
      <c r="O39" s="78">
        <v>1.6E-2</v>
      </c>
      <c r="P39" s="78">
        <v>0.01</v>
      </c>
      <c r="Q39" s="78">
        <v>1.1000000000000001E-3</v>
      </c>
    </row>
    <row r="40" spans="1:17">
      <c r="A40" s="335"/>
      <c r="B40" s="258" t="s">
        <v>183</v>
      </c>
      <c r="C40" s="79">
        <f t="shared" ref="C40:Q40" si="6">MEDIAN(C37:C39)</f>
        <v>5.0000000000000001E-3</v>
      </c>
      <c r="D40" s="79">
        <f t="shared" si="6"/>
        <v>4.0000000000000001E-3</v>
      </c>
      <c r="E40" s="79">
        <f t="shared" si="6"/>
        <v>8.9999999999999993E-3</v>
      </c>
      <c r="F40" s="79">
        <f t="shared" si="6"/>
        <v>1E-3</v>
      </c>
      <c r="G40" s="79">
        <f t="shared" si="6"/>
        <v>0.01</v>
      </c>
      <c r="H40" s="79">
        <f t="shared" si="6"/>
        <v>1.2E-2</v>
      </c>
      <c r="I40" s="79">
        <f t="shared" si="6"/>
        <v>3.0000000000000001E-3</v>
      </c>
      <c r="J40" s="79">
        <f t="shared" si="6"/>
        <v>0.02</v>
      </c>
      <c r="K40" s="79">
        <f t="shared" si="6"/>
        <v>1.2E-2</v>
      </c>
      <c r="L40" s="79">
        <f t="shared" si="6"/>
        <v>2E-3</v>
      </c>
      <c r="M40" s="79">
        <f t="shared" si="6"/>
        <v>1.4999999999999999E-2</v>
      </c>
      <c r="N40" s="79">
        <f t="shared" si="6"/>
        <v>4.0000000000000002E-4</v>
      </c>
      <c r="O40" s="79">
        <f t="shared" si="6"/>
        <v>1.6E-2</v>
      </c>
      <c r="P40" s="79">
        <f t="shared" si="6"/>
        <v>1.0999999999999999E-2</v>
      </c>
      <c r="Q40" s="79">
        <f t="shared" si="6"/>
        <v>1.1999999999999999E-3</v>
      </c>
    </row>
    <row r="41" spans="1:17">
      <c r="A41" s="333" t="s">
        <v>190</v>
      </c>
      <c r="B41" s="75">
        <v>1</v>
      </c>
      <c r="C41" s="76">
        <v>6.0000000000000001E-3</v>
      </c>
      <c r="D41" s="76">
        <v>3.0000000000000001E-3</v>
      </c>
      <c r="E41" s="76">
        <v>8.9999999999999993E-3</v>
      </c>
      <c r="F41" s="76">
        <v>1E-3</v>
      </c>
      <c r="G41" s="76">
        <v>8.9999999999999993E-3</v>
      </c>
      <c r="H41" s="76">
        <v>1.4E-2</v>
      </c>
      <c r="I41" s="76">
        <v>5.0000000000000001E-3</v>
      </c>
      <c r="J41" s="76">
        <v>2.1999999999999999E-2</v>
      </c>
      <c r="K41" s="76">
        <v>1.4E-2</v>
      </c>
      <c r="L41" s="76">
        <v>1E-3</v>
      </c>
      <c r="M41" s="76">
        <v>1.2E-2</v>
      </c>
      <c r="N41" s="76">
        <v>5.0000000000000001E-4</v>
      </c>
      <c r="O41" s="76">
        <v>1.4E-2</v>
      </c>
      <c r="P41" s="76">
        <v>0.01</v>
      </c>
      <c r="Q41" s="76">
        <v>1.2999999999999999E-3</v>
      </c>
    </row>
    <row r="42" spans="1:17">
      <c r="A42" s="334"/>
      <c r="B42" s="77">
        <v>2</v>
      </c>
      <c r="C42" s="78">
        <v>8.0000000000000002E-3</v>
      </c>
      <c r="D42" s="78">
        <v>1E-3</v>
      </c>
      <c r="E42" s="78">
        <v>8.9999999999999993E-3</v>
      </c>
      <c r="F42" s="78">
        <v>0</v>
      </c>
      <c r="G42" s="78">
        <v>1.2E-2</v>
      </c>
      <c r="H42" s="78">
        <v>0.01</v>
      </c>
      <c r="I42" s="78">
        <v>0</v>
      </c>
      <c r="J42" s="78">
        <v>0.02</v>
      </c>
      <c r="K42" s="78">
        <v>1.4E-2</v>
      </c>
      <c r="L42" s="78">
        <v>1E-3</v>
      </c>
      <c r="M42" s="78">
        <v>1.2E-2</v>
      </c>
      <c r="N42" s="78">
        <v>8.0000000000000004E-4</v>
      </c>
      <c r="O42" s="78">
        <v>1.4999999999999999E-2</v>
      </c>
      <c r="P42" s="78">
        <v>0.01</v>
      </c>
      <c r="Q42" s="78">
        <v>1.5E-3</v>
      </c>
    </row>
    <row r="43" spans="1:17">
      <c r="A43" s="334"/>
      <c r="B43" s="77">
        <v>3</v>
      </c>
      <c r="C43" s="78">
        <v>6.0000000000000001E-3</v>
      </c>
      <c r="D43" s="78">
        <v>2E-3</v>
      </c>
      <c r="E43" s="78">
        <v>0.01</v>
      </c>
      <c r="F43" s="78">
        <v>0</v>
      </c>
      <c r="G43" s="78">
        <v>1.2E-2</v>
      </c>
      <c r="H43" s="78">
        <v>0.01</v>
      </c>
      <c r="I43" s="78">
        <v>2E-3</v>
      </c>
      <c r="J43" s="78">
        <v>0.02</v>
      </c>
      <c r="K43" s="78">
        <v>1.2E-2</v>
      </c>
      <c r="L43" s="78">
        <v>1E-3</v>
      </c>
      <c r="M43" s="78">
        <v>1.2999999999999999E-2</v>
      </c>
      <c r="N43" s="78">
        <v>2.9999999999999997E-4</v>
      </c>
      <c r="O43" s="78">
        <v>1.4999999999999999E-2</v>
      </c>
      <c r="P43" s="78">
        <v>8.9999999999999993E-3</v>
      </c>
      <c r="Q43" s="78">
        <v>1.1000000000000001E-3</v>
      </c>
    </row>
    <row r="44" spans="1:17">
      <c r="A44" s="335"/>
      <c r="B44" s="258" t="s">
        <v>183</v>
      </c>
      <c r="C44" s="79">
        <f t="shared" ref="C44:Q44" si="7">MEDIAN(C41:C43)</f>
        <v>6.0000000000000001E-3</v>
      </c>
      <c r="D44" s="79">
        <f t="shared" si="7"/>
        <v>2E-3</v>
      </c>
      <c r="E44" s="79">
        <f t="shared" si="7"/>
        <v>8.9999999999999993E-3</v>
      </c>
      <c r="F44" s="79">
        <f t="shared" si="7"/>
        <v>0</v>
      </c>
      <c r="G44" s="79">
        <f t="shared" si="7"/>
        <v>1.2E-2</v>
      </c>
      <c r="H44" s="79">
        <f t="shared" si="7"/>
        <v>0.01</v>
      </c>
      <c r="I44" s="79">
        <f t="shared" si="7"/>
        <v>2E-3</v>
      </c>
      <c r="J44" s="79">
        <f t="shared" si="7"/>
        <v>0.02</v>
      </c>
      <c r="K44" s="79">
        <f t="shared" si="7"/>
        <v>1.4E-2</v>
      </c>
      <c r="L44" s="79">
        <f t="shared" si="7"/>
        <v>1E-3</v>
      </c>
      <c r="M44" s="79">
        <f t="shared" si="7"/>
        <v>1.2E-2</v>
      </c>
      <c r="N44" s="79">
        <f t="shared" si="7"/>
        <v>5.0000000000000001E-4</v>
      </c>
      <c r="O44" s="79">
        <f t="shared" si="7"/>
        <v>1.4999999999999999E-2</v>
      </c>
      <c r="P44" s="79">
        <f t="shared" si="7"/>
        <v>0.01</v>
      </c>
      <c r="Q44" s="79">
        <f t="shared" si="7"/>
        <v>1.2999999999999999E-3</v>
      </c>
    </row>
    <row r="45" spans="1:17">
      <c r="A45" s="333" t="s">
        <v>191</v>
      </c>
      <c r="B45" s="75">
        <v>1</v>
      </c>
      <c r="C45" s="76">
        <v>8.0000000000000002E-3</v>
      </c>
      <c r="D45" s="76">
        <v>1E-3</v>
      </c>
      <c r="E45" s="76">
        <v>5.0000000000000001E-3</v>
      </c>
      <c r="F45" s="76">
        <v>3.0000000000000001E-3</v>
      </c>
      <c r="G45" s="76">
        <v>0.01</v>
      </c>
      <c r="H45" s="76">
        <v>1.2E-2</v>
      </c>
      <c r="I45" s="76">
        <v>1E-3</v>
      </c>
      <c r="J45" s="76">
        <v>1.7999999999999999E-2</v>
      </c>
      <c r="K45" s="76">
        <v>1.4999999999999999E-2</v>
      </c>
      <c r="L45" s="76">
        <v>0</v>
      </c>
      <c r="M45" s="76">
        <v>1.4E-2</v>
      </c>
      <c r="N45" s="76">
        <v>1E-4</v>
      </c>
      <c r="O45" s="76">
        <v>1.2999999999999999E-2</v>
      </c>
      <c r="P45" s="76">
        <v>8.9999999999999993E-3</v>
      </c>
      <c r="Q45" s="76">
        <v>1E-3</v>
      </c>
    </row>
    <row r="46" spans="1:17">
      <c r="A46" s="334"/>
      <c r="B46" s="77">
        <v>2</v>
      </c>
      <c r="C46" s="78">
        <v>7.0000000000000001E-3</v>
      </c>
      <c r="D46" s="78">
        <v>2E-3</v>
      </c>
      <c r="E46" s="78">
        <v>8.9999999999999993E-3</v>
      </c>
      <c r="F46" s="78">
        <v>1E-3</v>
      </c>
      <c r="G46" s="78">
        <v>0.01</v>
      </c>
      <c r="H46" s="78">
        <v>1.4999999999999999E-2</v>
      </c>
      <c r="I46" s="78">
        <v>0</v>
      </c>
      <c r="J46" s="78">
        <v>1.9E-2</v>
      </c>
      <c r="K46" s="78">
        <v>1.2E-2</v>
      </c>
      <c r="L46" s="78">
        <v>0</v>
      </c>
      <c r="M46" s="78">
        <v>1.2999999999999999E-2</v>
      </c>
      <c r="N46" s="78">
        <v>2.9999999999999997E-4</v>
      </c>
      <c r="O46" s="78">
        <v>1.2E-2</v>
      </c>
      <c r="P46" s="78">
        <v>8.9999999999999993E-3</v>
      </c>
      <c r="Q46" s="78">
        <v>8.9999999999999998E-4</v>
      </c>
    </row>
    <row r="47" spans="1:17">
      <c r="A47" s="334"/>
      <c r="B47" s="77">
        <v>3</v>
      </c>
      <c r="C47" s="78">
        <v>8.0000000000000002E-3</v>
      </c>
      <c r="D47" s="78">
        <v>2E-3</v>
      </c>
      <c r="E47" s="78">
        <v>0.01</v>
      </c>
      <c r="F47" s="78">
        <v>1E-3</v>
      </c>
      <c r="G47" s="78">
        <v>8.0000000000000002E-3</v>
      </c>
      <c r="H47" s="78">
        <v>1.2999999999999999E-2</v>
      </c>
      <c r="I47" s="78">
        <v>0</v>
      </c>
      <c r="J47" s="78">
        <v>1.9E-2</v>
      </c>
      <c r="K47" s="78">
        <v>1.2999999999999999E-2</v>
      </c>
      <c r="L47" s="78">
        <v>0</v>
      </c>
      <c r="M47" s="78">
        <v>1.4999999999999999E-2</v>
      </c>
      <c r="N47" s="78">
        <v>4.0000000000000002E-4</v>
      </c>
      <c r="O47" s="78">
        <v>1.2E-2</v>
      </c>
      <c r="P47" s="78">
        <v>1.0999999999999999E-2</v>
      </c>
      <c r="Q47" s="78">
        <v>1.6000000000000001E-3</v>
      </c>
    </row>
    <row r="48" spans="1:17">
      <c r="A48" s="335"/>
      <c r="B48" s="258" t="s">
        <v>183</v>
      </c>
      <c r="C48" s="79">
        <f t="shared" ref="C48:Q48" si="8">MEDIAN(C45:C47)</f>
        <v>8.0000000000000002E-3</v>
      </c>
      <c r="D48" s="79">
        <f t="shared" si="8"/>
        <v>2E-3</v>
      </c>
      <c r="E48" s="79">
        <f t="shared" si="8"/>
        <v>8.9999999999999993E-3</v>
      </c>
      <c r="F48" s="79">
        <f t="shared" si="8"/>
        <v>1E-3</v>
      </c>
      <c r="G48" s="79">
        <f t="shared" si="8"/>
        <v>0.01</v>
      </c>
      <c r="H48" s="79">
        <f t="shared" si="8"/>
        <v>1.2999999999999999E-2</v>
      </c>
      <c r="I48" s="79">
        <f t="shared" si="8"/>
        <v>0</v>
      </c>
      <c r="J48" s="79">
        <f t="shared" si="8"/>
        <v>1.9E-2</v>
      </c>
      <c r="K48" s="79">
        <f t="shared" si="8"/>
        <v>1.2999999999999999E-2</v>
      </c>
      <c r="L48" s="79">
        <f t="shared" si="8"/>
        <v>0</v>
      </c>
      <c r="M48" s="79">
        <f t="shared" si="8"/>
        <v>1.4E-2</v>
      </c>
      <c r="N48" s="79">
        <f t="shared" si="8"/>
        <v>2.9999999999999997E-4</v>
      </c>
      <c r="O48" s="79">
        <f t="shared" si="8"/>
        <v>1.2E-2</v>
      </c>
      <c r="P48" s="79">
        <f t="shared" si="8"/>
        <v>8.9999999999999993E-3</v>
      </c>
      <c r="Q48" s="79">
        <f t="shared" si="8"/>
        <v>1E-3</v>
      </c>
    </row>
    <row r="49" spans="1:17">
      <c r="A49" s="333" t="s">
        <v>192</v>
      </c>
      <c r="B49" s="75">
        <v>1</v>
      </c>
      <c r="C49" s="76">
        <v>7.0000000000000001E-3</v>
      </c>
      <c r="D49" s="76">
        <v>3.0000000000000001E-3</v>
      </c>
      <c r="E49" s="76">
        <v>8.0000000000000002E-3</v>
      </c>
      <c r="F49" s="76">
        <v>2E-3</v>
      </c>
      <c r="G49" s="76">
        <v>8.9999999999999993E-3</v>
      </c>
      <c r="H49" s="76">
        <v>1.4E-2</v>
      </c>
      <c r="I49" s="76">
        <v>2E-3</v>
      </c>
      <c r="J49" s="76">
        <v>0.02</v>
      </c>
      <c r="K49" s="76">
        <v>1.4E-2</v>
      </c>
      <c r="L49" s="76">
        <v>3.0000000000000001E-3</v>
      </c>
      <c r="M49" s="76">
        <v>1.4999999999999999E-2</v>
      </c>
      <c r="N49" s="76">
        <v>8.0000000000000004E-4</v>
      </c>
      <c r="O49" s="76">
        <v>1.4E-2</v>
      </c>
      <c r="P49" s="76">
        <v>1.2E-2</v>
      </c>
      <c r="Q49" s="76">
        <v>1.8E-3</v>
      </c>
    </row>
    <row r="50" spans="1:17">
      <c r="A50" s="334"/>
      <c r="B50" s="77">
        <v>2</v>
      </c>
      <c r="C50" s="78">
        <v>5.0000000000000001E-3</v>
      </c>
      <c r="D50" s="78">
        <v>2E-3</v>
      </c>
      <c r="E50" s="78">
        <v>8.9999999999999993E-3</v>
      </c>
      <c r="F50" s="78">
        <v>2E-3</v>
      </c>
      <c r="G50" s="78">
        <v>7.0000000000000001E-3</v>
      </c>
      <c r="H50" s="78">
        <v>8.9999999999999993E-3</v>
      </c>
      <c r="I50" s="78">
        <v>3.0000000000000001E-3</v>
      </c>
      <c r="J50" s="78">
        <v>2.1000000000000001E-2</v>
      </c>
      <c r="K50" s="78">
        <v>1.2999999999999999E-2</v>
      </c>
      <c r="L50" s="78">
        <v>2E-3</v>
      </c>
      <c r="M50" s="78">
        <v>1.6E-2</v>
      </c>
      <c r="N50" s="78">
        <v>5.9999999999999995E-4</v>
      </c>
      <c r="O50" s="78">
        <v>1.4999999999999999E-2</v>
      </c>
      <c r="P50" s="78">
        <v>1.4E-2</v>
      </c>
      <c r="Q50" s="78">
        <v>1.5E-3</v>
      </c>
    </row>
    <row r="51" spans="1:17">
      <c r="A51" s="334"/>
      <c r="B51" s="77">
        <v>3</v>
      </c>
      <c r="C51" s="78">
        <v>6.0000000000000001E-3</v>
      </c>
      <c r="D51" s="78">
        <v>1E-3</v>
      </c>
      <c r="E51" s="78">
        <v>8.9999999999999993E-3</v>
      </c>
      <c r="F51" s="78">
        <v>1E-3</v>
      </c>
      <c r="G51" s="78">
        <v>1.2E-2</v>
      </c>
      <c r="H51" s="78">
        <v>0.01</v>
      </c>
      <c r="I51" s="78">
        <v>3.0000000000000001E-3</v>
      </c>
      <c r="J51" s="78">
        <v>1.9E-2</v>
      </c>
      <c r="K51" s="78">
        <v>1.2E-2</v>
      </c>
      <c r="L51" s="78">
        <v>3.0000000000000001E-3</v>
      </c>
      <c r="M51" s="78">
        <v>1.4999999999999999E-2</v>
      </c>
      <c r="N51" s="78">
        <v>6.9999999999999999E-4</v>
      </c>
      <c r="O51" s="78">
        <v>1.4E-2</v>
      </c>
      <c r="P51" s="78">
        <v>0.01</v>
      </c>
      <c r="Q51" s="78">
        <v>1.9E-3</v>
      </c>
    </row>
    <row r="52" spans="1:17">
      <c r="A52" s="335"/>
      <c r="B52" s="258" t="s">
        <v>183</v>
      </c>
      <c r="C52" s="79">
        <f t="shared" ref="C52:Q52" si="9">MEDIAN(C49:C51)</f>
        <v>6.0000000000000001E-3</v>
      </c>
      <c r="D52" s="79">
        <f t="shared" si="9"/>
        <v>2E-3</v>
      </c>
      <c r="E52" s="79">
        <f t="shared" si="9"/>
        <v>8.9999999999999993E-3</v>
      </c>
      <c r="F52" s="79">
        <f t="shared" si="9"/>
        <v>2E-3</v>
      </c>
      <c r="G52" s="79">
        <f t="shared" si="9"/>
        <v>8.9999999999999993E-3</v>
      </c>
      <c r="H52" s="79">
        <f t="shared" si="9"/>
        <v>0.01</v>
      </c>
      <c r="I52" s="79">
        <f t="shared" si="9"/>
        <v>3.0000000000000001E-3</v>
      </c>
      <c r="J52" s="79">
        <f t="shared" si="9"/>
        <v>0.02</v>
      </c>
      <c r="K52" s="79">
        <f t="shared" si="9"/>
        <v>1.2999999999999999E-2</v>
      </c>
      <c r="L52" s="79">
        <f t="shared" si="9"/>
        <v>3.0000000000000001E-3</v>
      </c>
      <c r="M52" s="79">
        <f t="shared" si="9"/>
        <v>1.4999999999999999E-2</v>
      </c>
      <c r="N52" s="79">
        <f t="shared" si="9"/>
        <v>6.9999999999999999E-4</v>
      </c>
      <c r="O52" s="79">
        <f t="shared" si="9"/>
        <v>1.4E-2</v>
      </c>
      <c r="P52" s="79">
        <f t="shared" si="9"/>
        <v>1.2E-2</v>
      </c>
      <c r="Q52" s="79">
        <f t="shared" si="9"/>
        <v>1.8E-3</v>
      </c>
    </row>
    <row r="53" spans="1:17">
      <c r="A53" s="333" t="s">
        <v>193</v>
      </c>
      <c r="B53" s="75">
        <v>1</v>
      </c>
      <c r="C53" s="76">
        <v>4.0000000000000001E-3</v>
      </c>
      <c r="D53" s="76">
        <v>3.0000000000000001E-3</v>
      </c>
      <c r="E53" s="76">
        <v>0.01</v>
      </c>
      <c r="F53" s="76">
        <v>1E-3</v>
      </c>
      <c r="G53" s="76">
        <v>0.01</v>
      </c>
      <c r="H53" s="76">
        <v>1.2E-2</v>
      </c>
      <c r="I53" s="76">
        <v>0</v>
      </c>
      <c r="J53" s="76">
        <v>1.4999999999999999E-2</v>
      </c>
      <c r="K53" s="76">
        <v>1.2999999999999999E-2</v>
      </c>
      <c r="L53" s="76">
        <v>5.0000000000000001E-3</v>
      </c>
      <c r="M53" s="76">
        <v>1.4E-2</v>
      </c>
      <c r="N53" s="76">
        <v>2.9999999999999997E-4</v>
      </c>
      <c r="O53" s="76">
        <v>1.6E-2</v>
      </c>
      <c r="P53" s="76">
        <v>1.0999999999999999E-2</v>
      </c>
      <c r="Q53" s="76">
        <v>1.8E-3</v>
      </c>
    </row>
    <row r="54" spans="1:17">
      <c r="A54" s="334"/>
      <c r="B54" s="77">
        <v>2</v>
      </c>
      <c r="C54" s="78">
        <v>5.0000000000000001E-3</v>
      </c>
      <c r="D54" s="78">
        <v>2E-3</v>
      </c>
      <c r="E54" s="78">
        <v>1.0999999999999999E-2</v>
      </c>
      <c r="F54" s="78">
        <v>3.0000000000000001E-3</v>
      </c>
      <c r="G54" s="78">
        <v>1.0999999999999999E-2</v>
      </c>
      <c r="H54" s="78">
        <v>1.4999999999999999E-2</v>
      </c>
      <c r="I54" s="78">
        <v>0</v>
      </c>
      <c r="J54" s="78">
        <v>1.9E-2</v>
      </c>
      <c r="K54" s="78">
        <v>1.2999999999999999E-2</v>
      </c>
      <c r="L54" s="78">
        <v>4.0000000000000001E-3</v>
      </c>
      <c r="M54" s="78">
        <v>1.2E-2</v>
      </c>
      <c r="N54" s="78">
        <v>5.9999999999999995E-4</v>
      </c>
      <c r="O54" s="78">
        <v>1.4999999999999999E-2</v>
      </c>
      <c r="P54" s="78">
        <v>1.4999999999999999E-2</v>
      </c>
      <c r="Q54" s="78">
        <v>1.1999999999999999E-3</v>
      </c>
    </row>
    <row r="55" spans="1:17">
      <c r="A55" s="334"/>
      <c r="B55" s="77">
        <v>3</v>
      </c>
      <c r="C55" s="78">
        <v>4.0000000000000001E-3</v>
      </c>
      <c r="D55" s="78">
        <v>3.0000000000000001E-3</v>
      </c>
      <c r="E55" s="78">
        <v>1.0999999999999999E-2</v>
      </c>
      <c r="F55" s="78">
        <v>3.0000000000000001E-3</v>
      </c>
      <c r="G55" s="78">
        <v>8.9999999999999993E-3</v>
      </c>
      <c r="H55" s="78">
        <v>8.9999999999999993E-3</v>
      </c>
      <c r="I55" s="78">
        <v>0</v>
      </c>
      <c r="J55" s="78">
        <v>2.1000000000000001E-2</v>
      </c>
      <c r="K55" s="78">
        <v>0.01</v>
      </c>
      <c r="L55" s="78">
        <v>3.0000000000000001E-3</v>
      </c>
      <c r="M55" s="78">
        <v>1.2E-2</v>
      </c>
      <c r="N55" s="78">
        <v>4.0000000000000002E-4</v>
      </c>
      <c r="O55" s="78">
        <v>1.4999999999999999E-2</v>
      </c>
      <c r="P55" s="78">
        <v>1.2E-2</v>
      </c>
      <c r="Q55" s="78">
        <v>1.5E-3</v>
      </c>
    </row>
    <row r="56" spans="1:17">
      <c r="A56" s="335"/>
      <c r="B56" s="80" t="s">
        <v>183</v>
      </c>
      <c r="C56" s="79">
        <f t="shared" ref="C56:Q56" si="10">MEDIAN(C53:C55)</f>
        <v>4.0000000000000001E-3</v>
      </c>
      <c r="D56" s="79">
        <f t="shared" si="10"/>
        <v>3.0000000000000001E-3</v>
      </c>
      <c r="E56" s="79">
        <f t="shared" si="10"/>
        <v>1.0999999999999999E-2</v>
      </c>
      <c r="F56" s="79">
        <f t="shared" si="10"/>
        <v>3.0000000000000001E-3</v>
      </c>
      <c r="G56" s="79">
        <f t="shared" si="10"/>
        <v>0.01</v>
      </c>
      <c r="H56" s="79">
        <f t="shared" si="10"/>
        <v>1.2E-2</v>
      </c>
      <c r="I56" s="79">
        <f t="shared" si="10"/>
        <v>0</v>
      </c>
      <c r="J56" s="79">
        <f t="shared" si="10"/>
        <v>1.9E-2</v>
      </c>
      <c r="K56" s="79">
        <f t="shared" si="10"/>
        <v>1.2999999999999999E-2</v>
      </c>
      <c r="L56" s="79">
        <f t="shared" si="10"/>
        <v>4.0000000000000001E-3</v>
      </c>
      <c r="M56" s="79">
        <f t="shared" si="10"/>
        <v>1.2E-2</v>
      </c>
      <c r="N56" s="79">
        <f t="shared" si="10"/>
        <v>4.0000000000000002E-4</v>
      </c>
      <c r="O56" s="79">
        <f t="shared" si="10"/>
        <v>1.4999999999999999E-2</v>
      </c>
      <c r="P56" s="79">
        <f t="shared" si="10"/>
        <v>1.2E-2</v>
      </c>
      <c r="Q56" s="79">
        <f t="shared" si="10"/>
        <v>1.5E-3</v>
      </c>
    </row>
    <row r="57" spans="1:17">
      <c r="A57" s="333" t="s">
        <v>194</v>
      </c>
      <c r="B57" s="75">
        <v>1</v>
      </c>
      <c r="C57" s="76">
        <v>6.0000000000000001E-3</v>
      </c>
      <c r="D57" s="76">
        <v>5.0000000000000001E-3</v>
      </c>
      <c r="E57" s="76">
        <v>8.0000000000000002E-3</v>
      </c>
      <c r="F57" s="76">
        <v>0</v>
      </c>
      <c r="G57" s="76">
        <v>1.2E-2</v>
      </c>
      <c r="H57" s="76">
        <v>8.0000000000000002E-3</v>
      </c>
      <c r="I57" s="76">
        <v>1E-3</v>
      </c>
      <c r="J57" s="76">
        <v>2.1000000000000001E-2</v>
      </c>
      <c r="K57" s="76">
        <v>0.01</v>
      </c>
      <c r="L57" s="76">
        <v>2E-3</v>
      </c>
      <c r="M57" s="76">
        <v>1.4999999999999999E-2</v>
      </c>
      <c r="N57" s="76">
        <v>8.0000000000000004E-4</v>
      </c>
      <c r="O57" s="76">
        <v>1.4E-2</v>
      </c>
      <c r="P57" s="76">
        <v>1.4E-2</v>
      </c>
      <c r="Q57" s="76">
        <v>1.6000000000000001E-3</v>
      </c>
    </row>
    <row r="58" spans="1:17">
      <c r="A58" s="334"/>
      <c r="B58" s="77">
        <v>2</v>
      </c>
      <c r="C58" s="78">
        <v>5.0000000000000001E-3</v>
      </c>
      <c r="D58" s="78">
        <v>6.0000000000000001E-3</v>
      </c>
      <c r="E58" s="78">
        <v>8.9999999999999993E-3</v>
      </c>
      <c r="F58" s="78">
        <v>0</v>
      </c>
      <c r="G58" s="78">
        <v>1.0999999999999999E-2</v>
      </c>
      <c r="H58" s="78">
        <v>1.2E-2</v>
      </c>
      <c r="I58" s="78">
        <v>4.0000000000000001E-3</v>
      </c>
      <c r="J58" s="78">
        <v>2.3E-2</v>
      </c>
      <c r="K58" s="78">
        <v>1.2E-2</v>
      </c>
      <c r="L58" s="78">
        <v>1E-3</v>
      </c>
      <c r="M58" s="78">
        <v>1.4999999999999999E-2</v>
      </c>
      <c r="N58" s="78">
        <v>5.0000000000000001E-4</v>
      </c>
      <c r="O58" s="78">
        <v>1.7000000000000001E-2</v>
      </c>
      <c r="P58" s="78">
        <v>1.2E-2</v>
      </c>
      <c r="Q58" s="78">
        <v>1.1000000000000001E-3</v>
      </c>
    </row>
    <row r="59" spans="1:17">
      <c r="A59" s="334"/>
      <c r="B59" s="77">
        <v>3</v>
      </c>
      <c r="C59" s="78">
        <v>5.0000000000000001E-3</v>
      </c>
      <c r="D59" s="78">
        <v>2E-3</v>
      </c>
      <c r="E59" s="78">
        <v>1.2E-2</v>
      </c>
      <c r="F59" s="78">
        <v>0</v>
      </c>
      <c r="G59" s="78">
        <v>8.9999999999999993E-3</v>
      </c>
      <c r="H59" s="78">
        <v>1.4999999999999999E-2</v>
      </c>
      <c r="I59" s="78">
        <v>0</v>
      </c>
      <c r="J59" s="78">
        <v>1.7999999999999999E-2</v>
      </c>
      <c r="K59" s="78">
        <v>1.2E-2</v>
      </c>
      <c r="L59" s="78">
        <v>2E-3</v>
      </c>
      <c r="M59" s="78">
        <v>1.4E-2</v>
      </c>
      <c r="N59" s="78">
        <v>6.9999999999999999E-4</v>
      </c>
      <c r="O59" s="78">
        <v>1.7000000000000001E-2</v>
      </c>
      <c r="P59" s="78">
        <v>1.2E-2</v>
      </c>
      <c r="Q59" s="78">
        <v>1.2999999999999999E-3</v>
      </c>
    </row>
    <row r="60" spans="1:17">
      <c r="A60" s="335"/>
      <c r="B60" s="80" t="s">
        <v>183</v>
      </c>
      <c r="C60" s="79">
        <f t="shared" ref="C60:Q60" si="11">MEDIAN(C57:C59)</f>
        <v>5.0000000000000001E-3</v>
      </c>
      <c r="D60" s="79">
        <f t="shared" si="11"/>
        <v>5.0000000000000001E-3</v>
      </c>
      <c r="E60" s="79">
        <f t="shared" si="11"/>
        <v>8.9999999999999993E-3</v>
      </c>
      <c r="F60" s="79">
        <f t="shared" si="11"/>
        <v>0</v>
      </c>
      <c r="G60" s="79">
        <f t="shared" si="11"/>
        <v>1.0999999999999999E-2</v>
      </c>
      <c r="H60" s="79">
        <f t="shared" si="11"/>
        <v>1.2E-2</v>
      </c>
      <c r="I60" s="79">
        <f t="shared" si="11"/>
        <v>1E-3</v>
      </c>
      <c r="J60" s="79">
        <f t="shared" si="11"/>
        <v>2.1000000000000001E-2</v>
      </c>
      <c r="K60" s="79">
        <f t="shared" si="11"/>
        <v>1.2E-2</v>
      </c>
      <c r="L60" s="79">
        <f t="shared" si="11"/>
        <v>2E-3</v>
      </c>
      <c r="M60" s="79">
        <f t="shared" si="11"/>
        <v>1.4999999999999999E-2</v>
      </c>
      <c r="N60" s="79">
        <f t="shared" si="11"/>
        <v>6.9999999999999999E-4</v>
      </c>
      <c r="O60" s="79">
        <f t="shared" si="11"/>
        <v>1.7000000000000001E-2</v>
      </c>
      <c r="P60" s="79">
        <f t="shared" si="11"/>
        <v>1.2E-2</v>
      </c>
      <c r="Q60" s="79">
        <f t="shared" si="11"/>
        <v>1.2999999999999999E-3</v>
      </c>
    </row>
    <row r="61" spans="1:17">
      <c r="A61" s="333" t="s">
        <v>195</v>
      </c>
      <c r="B61" s="75">
        <v>1</v>
      </c>
      <c r="C61" s="76">
        <v>4.0000000000000001E-3</v>
      </c>
      <c r="D61" s="76">
        <v>4.0000000000000001E-3</v>
      </c>
      <c r="E61" s="76">
        <v>8.0000000000000002E-3</v>
      </c>
      <c r="F61" s="76">
        <v>0</v>
      </c>
      <c r="G61" s="76">
        <v>7.0000000000000001E-3</v>
      </c>
      <c r="H61" s="76">
        <v>8.9999999999999993E-3</v>
      </c>
      <c r="I61" s="76">
        <v>2E-3</v>
      </c>
      <c r="J61" s="76">
        <v>1.7999999999999999E-2</v>
      </c>
      <c r="K61" s="76">
        <v>1.0999999999999999E-2</v>
      </c>
      <c r="L61" s="76">
        <v>5.0000000000000001E-3</v>
      </c>
      <c r="M61" s="76">
        <v>1.6E-2</v>
      </c>
      <c r="N61" s="76">
        <v>5.9999999999999995E-4</v>
      </c>
      <c r="O61" s="76">
        <v>1.6E-2</v>
      </c>
      <c r="P61" s="76">
        <v>1.2999999999999999E-2</v>
      </c>
      <c r="Q61" s="76">
        <v>1.6999999999999999E-3</v>
      </c>
    </row>
    <row r="62" spans="1:17">
      <c r="A62" s="334"/>
      <c r="B62" s="77">
        <v>2</v>
      </c>
      <c r="C62" s="78">
        <v>6.0000000000000001E-3</v>
      </c>
      <c r="D62" s="78">
        <v>1E-3</v>
      </c>
      <c r="E62" s="78">
        <v>0.01</v>
      </c>
      <c r="F62" s="78">
        <v>0</v>
      </c>
      <c r="G62" s="78">
        <v>0.01</v>
      </c>
      <c r="H62" s="78">
        <v>8.0000000000000002E-3</v>
      </c>
      <c r="I62" s="78">
        <v>0</v>
      </c>
      <c r="J62" s="78">
        <v>1.4999999999999999E-2</v>
      </c>
      <c r="K62" s="78">
        <v>0.01</v>
      </c>
      <c r="L62" s="78">
        <v>4.0000000000000001E-3</v>
      </c>
      <c r="M62" s="78">
        <v>1.4E-2</v>
      </c>
      <c r="N62" s="78">
        <v>8.9999999999999998E-4</v>
      </c>
      <c r="O62" s="78">
        <v>1.6E-2</v>
      </c>
      <c r="P62" s="78">
        <v>1.4999999999999999E-2</v>
      </c>
      <c r="Q62" s="78">
        <v>1.1999999999999999E-3</v>
      </c>
    </row>
    <row r="63" spans="1:17">
      <c r="A63" s="334"/>
      <c r="B63" s="77">
        <v>3</v>
      </c>
      <c r="C63" s="78">
        <v>6.0000000000000001E-3</v>
      </c>
      <c r="D63" s="78">
        <v>2E-3</v>
      </c>
      <c r="E63" s="78">
        <v>1.2E-2</v>
      </c>
      <c r="F63" s="78">
        <v>0</v>
      </c>
      <c r="G63" s="78">
        <v>1.2E-2</v>
      </c>
      <c r="H63" s="78">
        <v>8.9999999999999993E-3</v>
      </c>
      <c r="I63" s="78">
        <v>2E-3</v>
      </c>
      <c r="J63" s="78">
        <v>1.7000000000000001E-2</v>
      </c>
      <c r="K63" s="78">
        <v>0.01</v>
      </c>
      <c r="L63" s="78">
        <v>4.0000000000000001E-3</v>
      </c>
      <c r="M63" s="78">
        <v>1.4E-2</v>
      </c>
      <c r="N63" s="78">
        <v>5.9999999999999995E-4</v>
      </c>
      <c r="O63" s="78">
        <v>1.4999999999999999E-2</v>
      </c>
      <c r="P63" s="78">
        <v>1.4E-2</v>
      </c>
      <c r="Q63" s="78">
        <v>1.1000000000000001E-3</v>
      </c>
    </row>
    <row r="64" spans="1:17">
      <c r="A64" s="335"/>
      <c r="B64" s="258" t="s">
        <v>183</v>
      </c>
      <c r="C64" s="79">
        <f t="shared" ref="C64:Q64" si="12">MEDIAN(C61:C63)</f>
        <v>6.0000000000000001E-3</v>
      </c>
      <c r="D64" s="79">
        <f t="shared" si="12"/>
        <v>2E-3</v>
      </c>
      <c r="E64" s="79">
        <f t="shared" si="12"/>
        <v>0.01</v>
      </c>
      <c r="F64" s="79">
        <f t="shared" si="12"/>
        <v>0</v>
      </c>
      <c r="G64" s="79">
        <f t="shared" si="12"/>
        <v>0.01</v>
      </c>
      <c r="H64" s="79">
        <f t="shared" si="12"/>
        <v>8.9999999999999993E-3</v>
      </c>
      <c r="I64" s="79">
        <f t="shared" si="12"/>
        <v>2E-3</v>
      </c>
      <c r="J64" s="79">
        <f t="shared" si="12"/>
        <v>1.7000000000000001E-2</v>
      </c>
      <c r="K64" s="79">
        <f t="shared" si="12"/>
        <v>0.01</v>
      </c>
      <c r="L64" s="79">
        <f t="shared" si="12"/>
        <v>4.0000000000000001E-3</v>
      </c>
      <c r="M64" s="79">
        <f t="shared" si="12"/>
        <v>1.4E-2</v>
      </c>
      <c r="N64" s="79">
        <f t="shared" si="12"/>
        <v>5.9999999999999995E-4</v>
      </c>
      <c r="O64" s="79">
        <f t="shared" si="12"/>
        <v>1.6E-2</v>
      </c>
      <c r="P64" s="79">
        <f t="shared" si="12"/>
        <v>1.4E-2</v>
      </c>
      <c r="Q64" s="79">
        <f t="shared" si="12"/>
        <v>1.1999999999999999E-3</v>
      </c>
    </row>
    <row r="65" spans="1:17">
      <c r="A65" s="333" t="s">
        <v>196</v>
      </c>
      <c r="B65" s="75">
        <v>1</v>
      </c>
      <c r="C65" s="76">
        <v>8.0000000000000002E-3</v>
      </c>
      <c r="D65" s="76">
        <v>1E-3</v>
      </c>
      <c r="E65" s="76">
        <v>7.0000000000000001E-3</v>
      </c>
      <c r="F65" s="76">
        <v>2E-3</v>
      </c>
      <c r="G65" s="76">
        <v>8.9999999999999993E-3</v>
      </c>
      <c r="H65" s="76">
        <v>0.01</v>
      </c>
      <c r="I65" s="76">
        <v>5.0000000000000001E-3</v>
      </c>
      <c r="J65" s="76">
        <v>1.6E-2</v>
      </c>
      <c r="K65" s="76">
        <v>1.2E-2</v>
      </c>
      <c r="L65" s="76">
        <v>2E-3</v>
      </c>
      <c r="M65" s="76">
        <v>1.4999999999999999E-2</v>
      </c>
      <c r="N65" s="76">
        <v>8.0000000000000004E-4</v>
      </c>
      <c r="O65" s="76">
        <v>1.7999999999999999E-2</v>
      </c>
      <c r="P65" s="76">
        <v>1.0999999999999999E-2</v>
      </c>
      <c r="Q65" s="76">
        <v>1.6000000000000001E-3</v>
      </c>
    </row>
    <row r="66" spans="1:17">
      <c r="A66" s="334"/>
      <c r="B66" s="77">
        <v>2</v>
      </c>
      <c r="C66" s="78">
        <v>6.0000000000000001E-3</v>
      </c>
      <c r="D66" s="78">
        <v>3.0000000000000001E-3</v>
      </c>
      <c r="E66" s="78">
        <v>0.01</v>
      </c>
      <c r="F66" s="78">
        <v>2E-3</v>
      </c>
      <c r="G66" s="78">
        <v>8.9999999999999993E-3</v>
      </c>
      <c r="H66" s="78">
        <v>0.01</v>
      </c>
      <c r="I66" s="78">
        <v>2E-3</v>
      </c>
      <c r="J66" s="78">
        <v>2.1000000000000001E-2</v>
      </c>
      <c r="K66" s="78">
        <v>1.0999999999999999E-2</v>
      </c>
      <c r="L66" s="78">
        <v>2E-3</v>
      </c>
      <c r="M66" s="78">
        <v>1.7999999999999999E-2</v>
      </c>
      <c r="N66" s="78">
        <v>5.9999999999999995E-4</v>
      </c>
      <c r="O66" s="78">
        <v>1.7000000000000001E-2</v>
      </c>
      <c r="P66" s="78">
        <v>1.2E-2</v>
      </c>
      <c r="Q66" s="78">
        <v>1.8E-3</v>
      </c>
    </row>
    <row r="67" spans="1:17">
      <c r="A67" s="334"/>
      <c r="B67" s="77">
        <v>3</v>
      </c>
      <c r="C67" s="78">
        <v>5.0000000000000001E-3</v>
      </c>
      <c r="D67" s="78">
        <v>2E-3</v>
      </c>
      <c r="E67" s="78">
        <v>1.2E-2</v>
      </c>
      <c r="F67" s="78">
        <v>1E-3</v>
      </c>
      <c r="G67" s="78">
        <v>7.0000000000000001E-3</v>
      </c>
      <c r="H67" s="78">
        <v>0.01</v>
      </c>
      <c r="I67" s="78">
        <v>1E-3</v>
      </c>
      <c r="J67" s="78">
        <v>0.02</v>
      </c>
      <c r="K67" s="78">
        <v>1.0999999999999999E-2</v>
      </c>
      <c r="L67" s="78">
        <v>1E-3</v>
      </c>
      <c r="M67" s="78">
        <v>1.7000000000000001E-2</v>
      </c>
      <c r="N67" s="78">
        <v>5.0000000000000001E-4</v>
      </c>
      <c r="O67" s="78">
        <v>1.6E-2</v>
      </c>
      <c r="P67" s="78">
        <v>0.01</v>
      </c>
      <c r="Q67" s="78">
        <v>1.2999999999999999E-3</v>
      </c>
    </row>
    <row r="68" spans="1:17">
      <c r="A68" s="335"/>
      <c r="B68" s="258" t="s">
        <v>183</v>
      </c>
      <c r="C68" s="79">
        <f t="shared" ref="C68:Q68" si="13">MEDIAN(C65:C67)</f>
        <v>6.0000000000000001E-3</v>
      </c>
      <c r="D68" s="79">
        <f t="shared" si="13"/>
        <v>2E-3</v>
      </c>
      <c r="E68" s="79">
        <f t="shared" si="13"/>
        <v>0.01</v>
      </c>
      <c r="F68" s="79">
        <f t="shared" si="13"/>
        <v>2E-3</v>
      </c>
      <c r="G68" s="79">
        <f t="shared" si="13"/>
        <v>8.9999999999999993E-3</v>
      </c>
      <c r="H68" s="79">
        <f t="shared" si="13"/>
        <v>0.01</v>
      </c>
      <c r="I68" s="79">
        <f t="shared" si="13"/>
        <v>2E-3</v>
      </c>
      <c r="J68" s="79">
        <f t="shared" si="13"/>
        <v>0.02</v>
      </c>
      <c r="K68" s="79">
        <f t="shared" si="13"/>
        <v>1.0999999999999999E-2</v>
      </c>
      <c r="L68" s="79">
        <f t="shared" si="13"/>
        <v>2E-3</v>
      </c>
      <c r="M68" s="79">
        <f t="shared" si="13"/>
        <v>1.7000000000000001E-2</v>
      </c>
      <c r="N68" s="79">
        <f t="shared" si="13"/>
        <v>5.9999999999999995E-4</v>
      </c>
      <c r="O68" s="79">
        <f t="shared" si="13"/>
        <v>1.7000000000000001E-2</v>
      </c>
      <c r="P68" s="79">
        <f t="shared" si="13"/>
        <v>1.0999999999999999E-2</v>
      </c>
      <c r="Q68" s="79">
        <f t="shared" si="13"/>
        <v>1.6000000000000001E-3</v>
      </c>
    </row>
    <row r="69" spans="1:17">
      <c r="A69" s="333" t="s">
        <v>197</v>
      </c>
      <c r="B69" s="75">
        <v>1</v>
      </c>
      <c r="C69" s="76">
        <v>8.0000000000000002E-3</v>
      </c>
      <c r="D69" s="76">
        <v>2E-3</v>
      </c>
      <c r="E69" s="76">
        <v>8.9999999999999993E-3</v>
      </c>
      <c r="F69" s="76">
        <v>2E-3</v>
      </c>
      <c r="G69" s="76">
        <v>0.01</v>
      </c>
      <c r="H69" s="76">
        <v>1.4999999999999999E-2</v>
      </c>
      <c r="I69" s="76">
        <v>3.0000000000000001E-3</v>
      </c>
      <c r="J69" s="76">
        <v>1.9E-2</v>
      </c>
      <c r="K69" s="76">
        <v>1.2E-2</v>
      </c>
      <c r="L69" s="76">
        <v>4.0000000000000001E-3</v>
      </c>
      <c r="M69" s="76">
        <v>1.2E-2</v>
      </c>
      <c r="N69" s="76">
        <v>2.9999999999999997E-4</v>
      </c>
      <c r="O69" s="76">
        <v>1.6E-2</v>
      </c>
      <c r="P69" s="76">
        <v>1.9E-2</v>
      </c>
      <c r="Q69" s="76">
        <v>1.4E-3</v>
      </c>
    </row>
    <row r="70" spans="1:17">
      <c r="A70" s="334"/>
      <c r="B70" s="77">
        <v>2</v>
      </c>
      <c r="C70" s="78">
        <v>8.9999999999999993E-3</v>
      </c>
      <c r="D70" s="78">
        <v>4.0000000000000001E-3</v>
      </c>
      <c r="E70" s="78">
        <v>8.0000000000000002E-3</v>
      </c>
      <c r="F70" s="78">
        <v>3.0000000000000001E-3</v>
      </c>
      <c r="G70" s="78">
        <v>1.2E-2</v>
      </c>
      <c r="H70" s="78">
        <v>1.6E-2</v>
      </c>
      <c r="I70" s="78">
        <v>2E-3</v>
      </c>
      <c r="J70" s="78">
        <v>1.7000000000000001E-2</v>
      </c>
      <c r="K70" s="78">
        <v>1.2999999999999999E-2</v>
      </c>
      <c r="L70" s="78">
        <v>2E-3</v>
      </c>
      <c r="M70" s="78">
        <v>1.6E-2</v>
      </c>
      <c r="N70" s="78">
        <v>8.0000000000000004E-4</v>
      </c>
      <c r="O70" s="78">
        <v>1.6E-2</v>
      </c>
      <c r="P70" s="78">
        <v>1.4999999999999999E-2</v>
      </c>
      <c r="Q70" s="78">
        <v>1.6000000000000001E-3</v>
      </c>
    </row>
    <row r="71" spans="1:17">
      <c r="A71" s="334"/>
      <c r="B71" s="77">
        <v>3</v>
      </c>
      <c r="C71" s="78">
        <v>5.0000000000000001E-3</v>
      </c>
      <c r="D71" s="78">
        <v>1E-3</v>
      </c>
      <c r="E71" s="78">
        <v>8.9999999999999993E-3</v>
      </c>
      <c r="F71" s="78">
        <v>2E-3</v>
      </c>
      <c r="G71" s="78">
        <v>1.2E-2</v>
      </c>
      <c r="H71" s="78">
        <v>1.2999999999999999E-2</v>
      </c>
      <c r="I71" s="78">
        <v>1E-3</v>
      </c>
      <c r="J71" s="78">
        <v>1.9E-2</v>
      </c>
      <c r="K71" s="78">
        <v>0.01</v>
      </c>
      <c r="L71" s="78">
        <v>1E-3</v>
      </c>
      <c r="M71" s="78">
        <v>1.4999999999999999E-2</v>
      </c>
      <c r="N71" s="78">
        <v>5.9999999999999995E-4</v>
      </c>
      <c r="O71" s="78">
        <v>1.7000000000000001E-2</v>
      </c>
      <c r="P71" s="78">
        <v>1.4E-2</v>
      </c>
      <c r="Q71" s="78">
        <v>1.9E-3</v>
      </c>
    </row>
    <row r="72" spans="1:17">
      <c r="A72" s="335"/>
      <c r="B72" s="258" t="s">
        <v>183</v>
      </c>
      <c r="C72" s="79">
        <f t="shared" ref="C72:P72" si="14">MEDIAN(C69:C71)</f>
        <v>8.0000000000000002E-3</v>
      </c>
      <c r="D72" s="79">
        <f t="shared" si="14"/>
        <v>2E-3</v>
      </c>
      <c r="E72" s="79">
        <f t="shared" si="14"/>
        <v>8.9999999999999993E-3</v>
      </c>
      <c r="F72" s="79">
        <f t="shared" si="14"/>
        <v>2E-3</v>
      </c>
      <c r="G72" s="79">
        <f t="shared" si="14"/>
        <v>1.2E-2</v>
      </c>
      <c r="H72" s="79">
        <f t="shared" si="14"/>
        <v>1.4999999999999999E-2</v>
      </c>
      <c r="I72" s="79">
        <f t="shared" si="14"/>
        <v>2E-3</v>
      </c>
      <c r="J72" s="79">
        <f t="shared" si="14"/>
        <v>1.9E-2</v>
      </c>
      <c r="K72" s="79">
        <f t="shared" si="14"/>
        <v>1.2E-2</v>
      </c>
      <c r="L72" s="79">
        <f t="shared" si="14"/>
        <v>2E-3</v>
      </c>
      <c r="M72" s="79">
        <f t="shared" si="14"/>
        <v>1.4999999999999999E-2</v>
      </c>
      <c r="N72" s="79">
        <f t="shared" si="14"/>
        <v>5.9999999999999995E-4</v>
      </c>
      <c r="O72" s="79">
        <f t="shared" si="14"/>
        <v>1.6E-2</v>
      </c>
      <c r="P72" s="79">
        <f t="shared" si="14"/>
        <v>1.4999999999999999E-2</v>
      </c>
      <c r="Q72" s="79">
        <f>MEDIAN(Q69:Q71)</f>
        <v>1.6000000000000001E-3</v>
      </c>
    </row>
    <row r="73" spans="1:17">
      <c r="A73" s="333" t="s">
        <v>198</v>
      </c>
      <c r="B73" s="75">
        <v>1</v>
      </c>
      <c r="C73" s="76">
        <v>3.0000000000000001E-3</v>
      </c>
      <c r="D73" s="76">
        <v>3.0000000000000001E-3</v>
      </c>
      <c r="E73" s="76">
        <v>7.0000000000000001E-3</v>
      </c>
      <c r="F73" s="76">
        <v>1E-3</v>
      </c>
      <c r="G73" s="76">
        <v>1.0999999999999999E-2</v>
      </c>
      <c r="H73" s="76">
        <v>1.2999999999999999E-2</v>
      </c>
      <c r="I73" s="76">
        <v>0</v>
      </c>
      <c r="J73" s="76">
        <v>0.02</v>
      </c>
      <c r="K73" s="76">
        <v>1.4999999999999999E-2</v>
      </c>
      <c r="L73" s="76">
        <v>2E-3</v>
      </c>
      <c r="M73" s="76">
        <v>1.7999999999999999E-2</v>
      </c>
      <c r="N73" s="76">
        <v>6.9999999999999999E-4</v>
      </c>
      <c r="O73" s="76">
        <v>1.4999999999999999E-2</v>
      </c>
      <c r="P73" s="76">
        <v>8.9999999999999993E-3</v>
      </c>
      <c r="Q73" s="76">
        <v>1.2999999999999999E-3</v>
      </c>
    </row>
    <row r="74" spans="1:17">
      <c r="A74" s="334"/>
      <c r="B74" s="77">
        <v>2</v>
      </c>
      <c r="C74" s="78">
        <v>6.0000000000000001E-3</v>
      </c>
      <c r="D74" s="78">
        <v>5.0000000000000001E-3</v>
      </c>
      <c r="E74" s="78">
        <v>1.2E-2</v>
      </c>
      <c r="F74" s="78">
        <v>0</v>
      </c>
      <c r="G74" s="78">
        <v>0.01</v>
      </c>
      <c r="H74" s="78">
        <v>1.2E-2</v>
      </c>
      <c r="I74" s="78">
        <v>2E-3</v>
      </c>
      <c r="J74" s="78">
        <v>2.1999999999999999E-2</v>
      </c>
      <c r="K74" s="78">
        <v>1.6E-2</v>
      </c>
      <c r="L74" s="78">
        <v>3.0000000000000001E-3</v>
      </c>
      <c r="M74" s="78">
        <v>1.7999999999999999E-2</v>
      </c>
      <c r="N74" s="78">
        <v>5.0000000000000001E-4</v>
      </c>
      <c r="O74" s="78">
        <v>1.4999999999999999E-2</v>
      </c>
      <c r="P74" s="78">
        <v>8.0000000000000002E-3</v>
      </c>
      <c r="Q74" s="78">
        <v>1.5E-3</v>
      </c>
    </row>
    <row r="75" spans="1:17">
      <c r="A75" s="334"/>
      <c r="B75" s="77">
        <v>3</v>
      </c>
      <c r="C75" s="78">
        <v>5.0000000000000001E-3</v>
      </c>
      <c r="D75" s="78">
        <v>2E-3</v>
      </c>
      <c r="E75" s="78">
        <v>0.01</v>
      </c>
      <c r="F75" s="78">
        <v>0</v>
      </c>
      <c r="G75" s="78">
        <v>0.01</v>
      </c>
      <c r="H75" s="78">
        <v>1.2E-2</v>
      </c>
      <c r="I75" s="78">
        <v>1E-3</v>
      </c>
      <c r="J75" s="78">
        <v>2.3E-2</v>
      </c>
      <c r="K75" s="78">
        <v>1.4999999999999999E-2</v>
      </c>
      <c r="L75" s="78">
        <v>3.0000000000000001E-3</v>
      </c>
      <c r="M75" s="78">
        <v>2.1000000000000001E-2</v>
      </c>
      <c r="N75" s="78">
        <v>8.9999999999999998E-4</v>
      </c>
      <c r="O75" s="78">
        <v>1.2E-2</v>
      </c>
      <c r="P75" s="78">
        <v>1.2E-2</v>
      </c>
      <c r="Q75" s="78">
        <v>1.8E-3</v>
      </c>
    </row>
    <row r="76" spans="1:17">
      <c r="A76" s="335"/>
      <c r="B76" s="258" t="s">
        <v>183</v>
      </c>
      <c r="C76" s="79">
        <f t="shared" ref="C76:Q76" si="15">MEDIAN(C73:C75)</f>
        <v>5.0000000000000001E-3</v>
      </c>
      <c r="D76" s="79">
        <f t="shared" si="15"/>
        <v>3.0000000000000001E-3</v>
      </c>
      <c r="E76" s="79">
        <f t="shared" si="15"/>
        <v>0.01</v>
      </c>
      <c r="F76" s="79">
        <f t="shared" si="15"/>
        <v>0</v>
      </c>
      <c r="G76" s="79">
        <f t="shared" si="15"/>
        <v>0.01</v>
      </c>
      <c r="H76" s="79">
        <f t="shared" si="15"/>
        <v>1.2E-2</v>
      </c>
      <c r="I76" s="79">
        <f t="shared" si="15"/>
        <v>1E-3</v>
      </c>
      <c r="J76" s="79">
        <f t="shared" si="15"/>
        <v>2.1999999999999999E-2</v>
      </c>
      <c r="K76" s="79">
        <f t="shared" si="15"/>
        <v>1.4999999999999999E-2</v>
      </c>
      <c r="L76" s="79">
        <f t="shared" si="15"/>
        <v>3.0000000000000001E-3</v>
      </c>
      <c r="M76" s="79">
        <f t="shared" si="15"/>
        <v>1.7999999999999999E-2</v>
      </c>
      <c r="N76" s="79">
        <f t="shared" si="15"/>
        <v>6.9999999999999999E-4</v>
      </c>
      <c r="O76" s="79">
        <f t="shared" si="15"/>
        <v>1.4999999999999999E-2</v>
      </c>
      <c r="P76" s="79">
        <f t="shared" si="15"/>
        <v>8.9999999999999993E-3</v>
      </c>
      <c r="Q76" s="79">
        <f t="shared" si="15"/>
        <v>1.5E-3</v>
      </c>
    </row>
    <row r="77" spans="1:17">
      <c r="A77" s="333" t="s">
        <v>199</v>
      </c>
      <c r="B77" s="75">
        <v>1</v>
      </c>
      <c r="C77" s="76">
        <v>7.0000000000000001E-3</v>
      </c>
      <c r="D77" s="76">
        <v>2E-3</v>
      </c>
      <c r="E77" s="76">
        <v>8.9999999999999993E-3</v>
      </c>
      <c r="F77" s="76">
        <v>0</v>
      </c>
      <c r="G77" s="76">
        <v>1.2E-2</v>
      </c>
      <c r="H77" s="76">
        <v>1.0999999999999999E-2</v>
      </c>
      <c r="I77" s="76">
        <v>5.0000000000000001E-3</v>
      </c>
      <c r="J77" s="76">
        <v>2.5000000000000001E-2</v>
      </c>
      <c r="K77" s="76">
        <v>1.4E-2</v>
      </c>
      <c r="L77" s="76">
        <v>2E-3</v>
      </c>
      <c r="M77" s="76">
        <v>2.1000000000000001E-2</v>
      </c>
      <c r="N77" s="76">
        <v>5.9999999999999995E-4</v>
      </c>
      <c r="O77" s="76">
        <v>1.2E-2</v>
      </c>
      <c r="P77" s="76">
        <v>8.0000000000000002E-3</v>
      </c>
      <c r="Q77" s="76">
        <v>1.6000000000000001E-3</v>
      </c>
    </row>
    <row r="78" spans="1:17">
      <c r="A78" s="334"/>
      <c r="B78" s="77">
        <v>2</v>
      </c>
      <c r="C78" s="78">
        <v>6.0000000000000001E-3</v>
      </c>
      <c r="D78" s="78">
        <v>4.0000000000000001E-3</v>
      </c>
      <c r="E78" s="78">
        <v>1.0999999999999999E-2</v>
      </c>
      <c r="F78" s="78">
        <v>0</v>
      </c>
      <c r="G78" s="78">
        <v>8.9999999999999993E-3</v>
      </c>
      <c r="H78" s="78">
        <v>1.4999999999999999E-2</v>
      </c>
      <c r="I78" s="78">
        <v>3.0000000000000001E-3</v>
      </c>
      <c r="J78" s="78">
        <v>1.7999999999999999E-2</v>
      </c>
      <c r="K78" s="78">
        <v>1.2E-2</v>
      </c>
      <c r="L78" s="78">
        <v>1E-3</v>
      </c>
      <c r="M78" s="78">
        <v>2.1999999999999999E-2</v>
      </c>
      <c r="N78" s="78">
        <v>8.0000000000000004E-4</v>
      </c>
      <c r="O78" s="78">
        <v>1.2999999999999999E-2</v>
      </c>
      <c r="P78" s="78">
        <v>1.0999999999999999E-2</v>
      </c>
      <c r="Q78" s="78">
        <v>8.9999999999999998E-4</v>
      </c>
    </row>
    <row r="79" spans="1:17">
      <c r="A79" s="334"/>
      <c r="B79" s="77">
        <v>3</v>
      </c>
      <c r="C79" s="78">
        <v>7.0000000000000001E-3</v>
      </c>
      <c r="D79" s="78">
        <v>1E-3</v>
      </c>
      <c r="E79" s="78">
        <v>8.0000000000000002E-3</v>
      </c>
      <c r="F79" s="78">
        <v>3.0000000000000001E-3</v>
      </c>
      <c r="G79" s="78">
        <v>8.0000000000000002E-3</v>
      </c>
      <c r="H79" s="78">
        <v>1.2E-2</v>
      </c>
      <c r="I79" s="78">
        <v>4.0000000000000001E-3</v>
      </c>
      <c r="J79" s="78">
        <v>2.1000000000000001E-2</v>
      </c>
      <c r="K79" s="78">
        <v>1.2E-2</v>
      </c>
      <c r="L79" s="78">
        <v>1E-3</v>
      </c>
      <c r="M79" s="78">
        <v>0.02</v>
      </c>
      <c r="N79" s="78">
        <v>2.9999999999999997E-4</v>
      </c>
      <c r="O79" s="78">
        <v>1.2999999999999999E-2</v>
      </c>
      <c r="P79" s="78">
        <v>0.01</v>
      </c>
      <c r="Q79" s="78">
        <v>1.6000000000000001E-3</v>
      </c>
    </row>
    <row r="80" spans="1:17">
      <c r="A80" s="335"/>
      <c r="B80" s="258" t="s">
        <v>183</v>
      </c>
      <c r="C80" s="79">
        <f t="shared" ref="C80:Q80" si="16">MEDIAN(C77:C79)</f>
        <v>7.0000000000000001E-3</v>
      </c>
      <c r="D80" s="79">
        <f t="shared" si="16"/>
        <v>2E-3</v>
      </c>
      <c r="E80" s="79">
        <f t="shared" si="16"/>
        <v>8.9999999999999993E-3</v>
      </c>
      <c r="F80" s="79">
        <f t="shared" si="16"/>
        <v>0</v>
      </c>
      <c r="G80" s="79">
        <f t="shared" si="16"/>
        <v>8.9999999999999993E-3</v>
      </c>
      <c r="H80" s="79">
        <f t="shared" si="16"/>
        <v>1.2E-2</v>
      </c>
      <c r="I80" s="79">
        <f t="shared" si="16"/>
        <v>4.0000000000000001E-3</v>
      </c>
      <c r="J80" s="79">
        <f t="shared" si="16"/>
        <v>2.1000000000000001E-2</v>
      </c>
      <c r="K80" s="79">
        <f t="shared" si="16"/>
        <v>1.2E-2</v>
      </c>
      <c r="L80" s="79">
        <f t="shared" si="16"/>
        <v>1E-3</v>
      </c>
      <c r="M80" s="79">
        <f t="shared" si="16"/>
        <v>2.1000000000000001E-2</v>
      </c>
      <c r="N80" s="79">
        <f t="shared" si="16"/>
        <v>5.9999999999999995E-4</v>
      </c>
      <c r="O80" s="79">
        <f t="shared" si="16"/>
        <v>1.2999999999999999E-2</v>
      </c>
      <c r="P80" s="79">
        <f t="shared" si="16"/>
        <v>0.01</v>
      </c>
      <c r="Q80" s="79">
        <f t="shared" si="16"/>
        <v>1.6000000000000001E-3</v>
      </c>
    </row>
    <row r="81" spans="1:17">
      <c r="A81" s="333" t="s">
        <v>200</v>
      </c>
      <c r="B81" s="75">
        <v>1</v>
      </c>
      <c r="C81" s="76">
        <v>4.0000000000000001E-3</v>
      </c>
      <c r="D81" s="76">
        <v>3.0000000000000001E-3</v>
      </c>
      <c r="E81" s="76">
        <v>7.0000000000000001E-3</v>
      </c>
      <c r="F81" s="76">
        <v>1E-3</v>
      </c>
      <c r="G81" s="76">
        <v>7.0000000000000001E-3</v>
      </c>
      <c r="H81" s="76">
        <v>1.2999999999999999E-2</v>
      </c>
      <c r="I81" s="76">
        <v>2E-3</v>
      </c>
      <c r="J81" s="76">
        <v>2.1999999999999999E-2</v>
      </c>
      <c r="K81" s="76">
        <v>1.2E-2</v>
      </c>
      <c r="L81" s="76">
        <v>4.0000000000000001E-3</v>
      </c>
      <c r="M81" s="76">
        <v>1.9E-2</v>
      </c>
      <c r="N81" s="76">
        <v>6.9999999999999999E-4</v>
      </c>
      <c r="O81" s="76">
        <v>1.4E-2</v>
      </c>
      <c r="P81" s="76">
        <v>1.0999999999999999E-2</v>
      </c>
      <c r="Q81" s="76">
        <v>1.2999999999999999E-3</v>
      </c>
    </row>
    <row r="82" spans="1:17">
      <c r="A82" s="334"/>
      <c r="B82" s="77">
        <v>2</v>
      </c>
      <c r="C82" s="78">
        <v>4.0000000000000001E-3</v>
      </c>
      <c r="D82" s="78">
        <v>5.0000000000000001E-3</v>
      </c>
      <c r="E82" s="78">
        <v>0.01</v>
      </c>
      <c r="F82" s="78">
        <v>1E-3</v>
      </c>
      <c r="G82" s="78">
        <v>0.01</v>
      </c>
      <c r="H82" s="78">
        <v>4.0000000000000001E-3</v>
      </c>
      <c r="I82" s="78">
        <v>4.0000000000000001E-3</v>
      </c>
      <c r="J82" s="78">
        <v>1.4999999999999999E-2</v>
      </c>
      <c r="K82" s="78">
        <v>1.4999999999999999E-2</v>
      </c>
      <c r="L82" s="78">
        <v>2E-3</v>
      </c>
      <c r="M82" s="78">
        <v>2.1000000000000001E-2</v>
      </c>
      <c r="N82" s="78">
        <v>8.9999999999999998E-4</v>
      </c>
      <c r="O82" s="78">
        <v>1.4E-2</v>
      </c>
      <c r="P82" s="78">
        <v>1.4E-2</v>
      </c>
      <c r="Q82" s="78">
        <v>1.5E-3</v>
      </c>
    </row>
    <row r="83" spans="1:17">
      <c r="A83" s="334"/>
      <c r="B83" s="77">
        <v>3</v>
      </c>
      <c r="C83" s="78">
        <v>6.0000000000000001E-3</v>
      </c>
      <c r="D83" s="78">
        <v>1E-3</v>
      </c>
      <c r="E83" s="78">
        <v>8.9999999999999993E-3</v>
      </c>
      <c r="F83" s="78">
        <v>0</v>
      </c>
      <c r="G83" s="78">
        <v>1.0999999999999999E-2</v>
      </c>
      <c r="H83" s="78">
        <v>1.4E-2</v>
      </c>
      <c r="I83" s="78">
        <v>1E-3</v>
      </c>
      <c r="J83" s="78">
        <v>1.7999999999999999E-2</v>
      </c>
      <c r="K83" s="78">
        <v>1.4E-2</v>
      </c>
      <c r="L83" s="78">
        <v>2E-3</v>
      </c>
      <c r="M83" s="78">
        <v>0.02</v>
      </c>
      <c r="N83" s="78">
        <v>2.0000000000000001E-4</v>
      </c>
      <c r="O83" s="78">
        <v>1.4E-2</v>
      </c>
      <c r="P83" s="78">
        <v>1.2E-2</v>
      </c>
      <c r="Q83" s="78">
        <v>1.1999999999999999E-3</v>
      </c>
    </row>
    <row r="84" spans="1:17">
      <c r="A84" s="335"/>
      <c r="B84" s="258" t="s">
        <v>183</v>
      </c>
      <c r="C84" s="79">
        <f t="shared" ref="C84:Q84" si="17">MEDIAN(C81:C83)</f>
        <v>4.0000000000000001E-3</v>
      </c>
      <c r="D84" s="79">
        <f t="shared" si="17"/>
        <v>3.0000000000000001E-3</v>
      </c>
      <c r="E84" s="79">
        <f t="shared" si="17"/>
        <v>8.9999999999999993E-3</v>
      </c>
      <c r="F84" s="79">
        <f t="shared" si="17"/>
        <v>1E-3</v>
      </c>
      <c r="G84" s="79">
        <f t="shared" si="17"/>
        <v>0.01</v>
      </c>
      <c r="H84" s="79">
        <f t="shared" si="17"/>
        <v>1.2999999999999999E-2</v>
      </c>
      <c r="I84" s="79">
        <f t="shared" si="17"/>
        <v>2E-3</v>
      </c>
      <c r="J84" s="79">
        <f t="shared" si="17"/>
        <v>1.7999999999999999E-2</v>
      </c>
      <c r="K84" s="79">
        <f t="shared" si="17"/>
        <v>1.4E-2</v>
      </c>
      <c r="L84" s="79">
        <f t="shared" si="17"/>
        <v>2E-3</v>
      </c>
      <c r="M84" s="79">
        <f t="shared" si="17"/>
        <v>0.02</v>
      </c>
      <c r="N84" s="79">
        <f>MEDIAN(N81:N83)</f>
        <v>6.9999999999999999E-4</v>
      </c>
      <c r="O84" s="79">
        <f t="shared" si="17"/>
        <v>1.4E-2</v>
      </c>
      <c r="P84" s="79">
        <f t="shared" si="17"/>
        <v>1.2E-2</v>
      </c>
      <c r="Q84" s="79">
        <f t="shared" si="17"/>
        <v>1.2999999999999999E-3</v>
      </c>
    </row>
    <row r="85" spans="1:17">
      <c r="A85" s="333" t="s">
        <v>201</v>
      </c>
      <c r="B85" s="75">
        <v>1</v>
      </c>
      <c r="C85" s="76">
        <v>5.0000000000000001E-3</v>
      </c>
      <c r="D85" s="76">
        <v>2E-3</v>
      </c>
      <c r="E85" s="76">
        <v>8.9999999999999993E-3</v>
      </c>
      <c r="F85" s="76">
        <v>3.0000000000000001E-3</v>
      </c>
      <c r="G85" s="76">
        <v>8.9999999999999993E-3</v>
      </c>
      <c r="H85" s="76">
        <v>1.6E-2</v>
      </c>
      <c r="I85" s="76">
        <v>5.0000000000000001E-3</v>
      </c>
      <c r="J85" s="76">
        <v>1.7000000000000001E-2</v>
      </c>
      <c r="K85" s="76">
        <v>1.4999999999999999E-2</v>
      </c>
      <c r="L85" s="76">
        <v>1E-3</v>
      </c>
      <c r="M85" s="76">
        <v>1.7999999999999999E-2</v>
      </c>
      <c r="N85" s="76">
        <v>2.9999999999999997E-4</v>
      </c>
      <c r="O85" s="76">
        <v>1.4999999999999999E-2</v>
      </c>
      <c r="P85" s="76">
        <v>8.9999999999999993E-3</v>
      </c>
      <c r="Q85" s="76">
        <v>1.6000000000000001E-3</v>
      </c>
    </row>
    <row r="86" spans="1:17">
      <c r="A86" s="334"/>
      <c r="B86" s="77">
        <v>2</v>
      </c>
      <c r="C86" s="78">
        <v>8.0000000000000002E-3</v>
      </c>
      <c r="D86" s="78">
        <v>5.0000000000000001E-3</v>
      </c>
      <c r="E86" s="78">
        <v>7.0000000000000001E-3</v>
      </c>
      <c r="F86" s="78">
        <v>2E-3</v>
      </c>
      <c r="G86" s="78">
        <v>8.9999999999999993E-3</v>
      </c>
      <c r="H86" s="78">
        <v>0.01</v>
      </c>
      <c r="I86" s="78">
        <v>1E-3</v>
      </c>
      <c r="J86" s="78">
        <v>1.9E-2</v>
      </c>
      <c r="K86" s="78">
        <v>1.4999999999999999E-2</v>
      </c>
      <c r="L86" s="78">
        <v>0</v>
      </c>
      <c r="M86" s="78">
        <v>2.1000000000000001E-2</v>
      </c>
      <c r="N86" s="78">
        <v>5.0000000000000001E-4</v>
      </c>
      <c r="O86" s="78">
        <v>1.4999999999999999E-2</v>
      </c>
      <c r="P86" s="78">
        <v>8.0000000000000002E-3</v>
      </c>
      <c r="Q86" s="78">
        <v>1.1000000000000001E-3</v>
      </c>
    </row>
    <row r="87" spans="1:17">
      <c r="A87" s="334"/>
      <c r="B87" s="77">
        <v>3</v>
      </c>
      <c r="C87" s="78">
        <v>3.0000000000000001E-3</v>
      </c>
      <c r="D87" s="78">
        <v>2E-3</v>
      </c>
      <c r="E87" s="78">
        <v>0.01</v>
      </c>
      <c r="F87" s="78">
        <v>2E-3</v>
      </c>
      <c r="G87" s="78">
        <v>8.0000000000000002E-3</v>
      </c>
      <c r="H87" s="78">
        <v>1.2E-2</v>
      </c>
      <c r="I87" s="78">
        <v>0</v>
      </c>
      <c r="J87" s="78">
        <v>0.02</v>
      </c>
      <c r="K87" s="78">
        <v>1.2999999999999999E-2</v>
      </c>
      <c r="L87" s="78">
        <v>0</v>
      </c>
      <c r="M87" s="78">
        <v>0.02</v>
      </c>
      <c r="N87" s="78">
        <v>1E-4</v>
      </c>
      <c r="O87" s="78">
        <v>1.6E-2</v>
      </c>
      <c r="P87" s="78">
        <v>1.2E-2</v>
      </c>
      <c r="Q87" s="78">
        <v>1.4E-3</v>
      </c>
    </row>
    <row r="88" spans="1:17">
      <c r="A88" s="335"/>
      <c r="B88" s="258" t="s">
        <v>183</v>
      </c>
      <c r="C88" s="79">
        <f t="shared" ref="C88:Q88" si="18">MEDIAN(C85:C87)</f>
        <v>5.0000000000000001E-3</v>
      </c>
      <c r="D88" s="79">
        <f t="shared" si="18"/>
        <v>2E-3</v>
      </c>
      <c r="E88" s="79">
        <f t="shared" si="18"/>
        <v>8.9999999999999993E-3</v>
      </c>
      <c r="F88" s="79">
        <f t="shared" si="18"/>
        <v>2E-3</v>
      </c>
      <c r="G88" s="79">
        <f t="shared" si="18"/>
        <v>8.9999999999999993E-3</v>
      </c>
      <c r="H88" s="79">
        <f t="shared" si="18"/>
        <v>1.2E-2</v>
      </c>
      <c r="I88" s="79">
        <f t="shared" si="18"/>
        <v>1E-3</v>
      </c>
      <c r="J88" s="79">
        <f t="shared" si="18"/>
        <v>1.9E-2</v>
      </c>
      <c r="K88" s="79">
        <f t="shared" si="18"/>
        <v>1.4999999999999999E-2</v>
      </c>
      <c r="L88" s="79">
        <f t="shared" si="18"/>
        <v>0</v>
      </c>
      <c r="M88" s="79">
        <f t="shared" si="18"/>
        <v>0.02</v>
      </c>
      <c r="N88" s="79">
        <f t="shared" si="18"/>
        <v>2.9999999999999997E-4</v>
      </c>
      <c r="O88" s="79">
        <f t="shared" si="18"/>
        <v>1.4999999999999999E-2</v>
      </c>
      <c r="P88" s="79">
        <f t="shared" si="18"/>
        <v>8.9999999999999993E-3</v>
      </c>
      <c r="Q88" s="79">
        <f t="shared" si="18"/>
        <v>1.4E-3</v>
      </c>
    </row>
    <row r="89" spans="1:17">
      <c r="A89" s="333" t="s">
        <v>202</v>
      </c>
      <c r="B89" s="75">
        <v>1</v>
      </c>
      <c r="C89" s="76">
        <v>6.0000000000000001E-3</v>
      </c>
      <c r="D89" s="76">
        <v>4.0000000000000001E-3</v>
      </c>
      <c r="E89" s="76">
        <v>8.0000000000000002E-3</v>
      </c>
      <c r="F89" s="76">
        <v>0</v>
      </c>
      <c r="G89" s="76">
        <v>1.2E-2</v>
      </c>
      <c r="H89" s="76">
        <v>8.9999999999999993E-3</v>
      </c>
      <c r="I89" s="76">
        <v>3.0000000000000001E-3</v>
      </c>
      <c r="J89" s="76">
        <v>1.4E-2</v>
      </c>
      <c r="K89" s="76">
        <v>1.4E-2</v>
      </c>
      <c r="L89" s="76">
        <v>0</v>
      </c>
      <c r="M89" s="76">
        <v>1.9E-2</v>
      </c>
      <c r="N89" s="76">
        <v>4.0000000000000002E-4</v>
      </c>
      <c r="O89" s="76">
        <v>1.4999999999999999E-2</v>
      </c>
      <c r="P89" s="76">
        <v>1.4E-2</v>
      </c>
      <c r="Q89" s="76">
        <v>1.8E-3</v>
      </c>
    </row>
    <row r="90" spans="1:17">
      <c r="A90" s="334"/>
      <c r="B90" s="77">
        <v>2</v>
      </c>
      <c r="C90" s="78">
        <v>5.0000000000000001E-3</v>
      </c>
      <c r="D90" s="78">
        <v>1E-3</v>
      </c>
      <c r="E90" s="78">
        <v>1.2E-2</v>
      </c>
      <c r="F90" s="78">
        <v>2E-3</v>
      </c>
      <c r="G90" s="78">
        <v>1.4E-2</v>
      </c>
      <c r="H90" s="78">
        <v>0.1</v>
      </c>
      <c r="I90" s="78">
        <v>5.0000000000000001E-3</v>
      </c>
      <c r="J90" s="78">
        <v>1.7999999999999999E-2</v>
      </c>
      <c r="K90" s="78">
        <v>1.2999999999999999E-2</v>
      </c>
      <c r="L90" s="78">
        <v>0</v>
      </c>
      <c r="M90" s="78">
        <v>1.7000000000000001E-2</v>
      </c>
      <c r="N90" s="78">
        <v>5.0000000000000001E-4</v>
      </c>
      <c r="O90" s="78">
        <v>1.7999999999999999E-2</v>
      </c>
      <c r="P90" s="78">
        <v>1.0999999999999999E-2</v>
      </c>
      <c r="Q90" s="78">
        <v>1.9E-3</v>
      </c>
    </row>
    <row r="91" spans="1:17">
      <c r="A91" s="334"/>
      <c r="B91" s="77">
        <v>3</v>
      </c>
      <c r="C91" s="78">
        <v>7.0000000000000001E-3</v>
      </c>
      <c r="D91" s="78">
        <v>2E-3</v>
      </c>
      <c r="E91" s="78">
        <v>0.01</v>
      </c>
      <c r="F91" s="78">
        <v>2E-3</v>
      </c>
      <c r="G91" s="78">
        <v>0.01</v>
      </c>
      <c r="H91" s="78">
        <v>1.2E-2</v>
      </c>
      <c r="I91" s="78">
        <v>4.0000000000000001E-3</v>
      </c>
      <c r="J91" s="78">
        <v>2.1000000000000001E-2</v>
      </c>
      <c r="K91" s="78">
        <v>1.2999999999999999E-2</v>
      </c>
      <c r="L91" s="78">
        <v>0</v>
      </c>
      <c r="M91" s="78">
        <v>1.4999999999999999E-2</v>
      </c>
      <c r="N91" s="78">
        <v>1E-4</v>
      </c>
      <c r="O91" s="78">
        <v>1.9E-2</v>
      </c>
      <c r="P91" s="78">
        <v>1.2E-2</v>
      </c>
      <c r="Q91" s="78">
        <v>1.2999999999999999E-3</v>
      </c>
    </row>
    <row r="92" spans="1:17">
      <c r="A92" s="335"/>
      <c r="B92" s="258" t="s">
        <v>183</v>
      </c>
      <c r="C92" s="79">
        <f t="shared" ref="C92:Q92" si="19">MEDIAN(C89:C91)</f>
        <v>6.0000000000000001E-3</v>
      </c>
      <c r="D92" s="79">
        <f t="shared" si="19"/>
        <v>2E-3</v>
      </c>
      <c r="E92" s="79">
        <f t="shared" si="19"/>
        <v>0.01</v>
      </c>
      <c r="F92" s="79">
        <f t="shared" si="19"/>
        <v>2E-3</v>
      </c>
      <c r="G92" s="79">
        <f t="shared" si="19"/>
        <v>1.2E-2</v>
      </c>
      <c r="H92" s="79">
        <f t="shared" si="19"/>
        <v>1.2E-2</v>
      </c>
      <c r="I92" s="79">
        <f t="shared" si="19"/>
        <v>4.0000000000000001E-3</v>
      </c>
      <c r="J92" s="79">
        <f t="shared" si="19"/>
        <v>1.7999999999999999E-2</v>
      </c>
      <c r="K92" s="79">
        <f t="shared" si="19"/>
        <v>1.2999999999999999E-2</v>
      </c>
      <c r="L92" s="79">
        <f t="shared" si="19"/>
        <v>0</v>
      </c>
      <c r="M92" s="79">
        <f t="shared" si="19"/>
        <v>1.7000000000000001E-2</v>
      </c>
      <c r="N92" s="79">
        <f t="shared" si="19"/>
        <v>4.0000000000000002E-4</v>
      </c>
      <c r="O92" s="79">
        <f t="shared" si="19"/>
        <v>1.7999999999999999E-2</v>
      </c>
      <c r="P92" s="79">
        <f t="shared" si="19"/>
        <v>1.2E-2</v>
      </c>
      <c r="Q92" s="79">
        <f t="shared" si="19"/>
        <v>1.8E-3</v>
      </c>
    </row>
    <row r="93" spans="1:17">
      <c r="A93" s="333" t="s">
        <v>203</v>
      </c>
      <c r="B93" s="75">
        <v>1</v>
      </c>
      <c r="C93" s="76">
        <v>8.0000000000000002E-3</v>
      </c>
      <c r="D93" s="76">
        <v>3.0000000000000001E-3</v>
      </c>
      <c r="E93" s="76">
        <v>6.0000000000000001E-3</v>
      </c>
      <c r="F93" s="76">
        <v>0</v>
      </c>
      <c r="G93" s="76">
        <v>8.9999999999999993E-3</v>
      </c>
      <c r="H93" s="76">
        <v>1.4999999999999999E-2</v>
      </c>
      <c r="I93" s="76">
        <v>4.0000000000000001E-3</v>
      </c>
      <c r="J93" s="76">
        <v>1.6E-2</v>
      </c>
      <c r="K93" s="76">
        <v>1.6E-2</v>
      </c>
      <c r="L93" s="76">
        <v>1E-3</v>
      </c>
      <c r="M93" s="76">
        <v>2.5000000000000001E-2</v>
      </c>
      <c r="N93" s="76">
        <v>5.9999999999999995E-4</v>
      </c>
      <c r="O93" s="76">
        <v>1.6E-2</v>
      </c>
      <c r="P93" s="76">
        <v>1.4E-2</v>
      </c>
      <c r="Q93" s="76">
        <v>1.6999999999999999E-3</v>
      </c>
    </row>
    <row r="94" spans="1:17">
      <c r="A94" s="334"/>
      <c r="B94" s="77">
        <v>2</v>
      </c>
      <c r="C94" s="78">
        <v>6.0000000000000001E-3</v>
      </c>
      <c r="D94" s="78">
        <v>5.0000000000000001E-3</v>
      </c>
      <c r="E94" s="78">
        <v>8.0000000000000002E-3</v>
      </c>
      <c r="F94" s="78">
        <v>0</v>
      </c>
      <c r="G94" s="78">
        <v>8.0000000000000002E-3</v>
      </c>
      <c r="H94" s="78">
        <v>1.4E-2</v>
      </c>
      <c r="I94" s="78">
        <v>4.0000000000000001E-3</v>
      </c>
      <c r="J94" s="78">
        <v>1.4E-2</v>
      </c>
      <c r="K94" s="78">
        <v>1.4999999999999999E-2</v>
      </c>
      <c r="L94" s="78">
        <v>5.0000000000000001E-3</v>
      </c>
      <c r="M94" s="78">
        <v>2.1000000000000001E-2</v>
      </c>
      <c r="N94" s="78">
        <v>6.9999999999999999E-4</v>
      </c>
      <c r="O94" s="78">
        <v>1.4999999999999999E-2</v>
      </c>
      <c r="P94" s="78">
        <v>1.2999999999999999E-2</v>
      </c>
      <c r="Q94" s="78">
        <v>1.1999999999999999E-3</v>
      </c>
    </row>
    <row r="95" spans="1:17">
      <c r="A95" s="334"/>
      <c r="B95" s="77">
        <v>3</v>
      </c>
      <c r="C95" s="78">
        <v>6.0000000000000001E-3</v>
      </c>
      <c r="D95" s="78">
        <v>4.0000000000000001E-3</v>
      </c>
      <c r="E95" s="78">
        <v>7.0000000000000001E-3</v>
      </c>
      <c r="F95" s="78">
        <v>0</v>
      </c>
      <c r="G95" s="78">
        <v>1.2E-2</v>
      </c>
      <c r="H95" s="78">
        <v>1.4E-2</v>
      </c>
      <c r="I95" s="78">
        <v>5.0000000000000001E-3</v>
      </c>
      <c r="J95" s="78">
        <v>2.1999999999999999E-2</v>
      </c>
      <c r="K95" s="78">
        <v>1.6E-2</v>
      </c>
      <c r="L95" s="78">
        <v>3.0000000000000001E-3</v>
      </c>
      <c r="M95" s="78">
        <v>2.1999999999999999E-2</v>
      </c>
      <c r="N95" s="78">
        <v>2.0000000000000001E-4</v>
      </c>
      <c r="O95" s="78">
        <v>1.6E-2</v>
      </c>
      <c r="P95" s="78">
        <v>1.2999999999999999E-2</v>
      </c>
      <c r="Q95" s="78">
        <v>1.5E-3</v>
      </c>
    </row>
    <row r="96" spans="1:17">
      <c r="A96" s="335"/>
      <c r="B96" s="258" t="s">
        <v>183</v>
      </c>
      <c r="C96" s="79">
        <f t="shared" ref="C96:Q96" si="20">MEDIAN(C93:C95)</f>
        <v>6.0000000000000001E-3</v>
      </c>
      <c r="D96" s="79">
        <f t="shared" si="20"/>
        <v>4.0000000000000001E-3</v>
      </c>
      <c r="E96" s="79">
        <f t="shared" si="20"/>
        <v>7.0000000000000001E-3</v>
      </c>
      <c r="F96" s="79">
        <f t="shared" si="20"/>
        <v>0</v>
      </c>
      <c r="G96" s="79">
        <f t="shared" si="20"/>
        <v>8.9999999999999993E-3</v>
      </c>
      <c r="H96" s="79">
        <f t="shared" si="20"/>
        <v>1.4E-2</v>
      </c>
      <c r="I96" s="79">
        <f t="shared" si="20"/>
        <v>4.0000000000000001E-3</v>
      </c>
      <c r="J96" s="79">
        <f t="shared" si="20"/>
        <v>1.6E-2</v>
      </c>
      <c r="K96" s="79">
        <f t="shared" si="20"/>
        <v>1.6E-2</v>
      </c>
      <c r="L96" s="79">
        <f t="shared" si="20"/>
        <v>3.0000000000000001E-3</v>
      </c>
      <c r="M96" s="79">
        <f t="shared" si="20"/>
        <v>2.1999999999999999E-2</v>
      </c>
      <c r="N96" s="79">
        <f t="shared" si="20"/>
        <v>5.9999999999999995E-4</v>
      </c>
      <c r="O96" s="79">
        <f t="shared" si="20"/>
        <v>1.6E-2</v>
      </c>
      <c r="P96" s="79">
        <f t="shared" si="20"/>
        <v>1.2999999999999999E-2</v>
      </c>
      <c r="Q96" s="79">
        <f t="shared" si="20"/>
        <v>1.5E-3</v>
      </c>
    </row>
    <row r="97" spans="1:17">
      <c r="A97" s="333" t="s">
        <v>204</v>
      </c>
      <c r="B97" s="75">
        <v>1</v>
      </c>
      <c r="C97" s="76">
        <v>5.0000000000000001E-3</v>
      </c>
      <c r="D97" s="76">
        <v>6.0000000000000001E-3</v>
      </c>
      <c r="E97" s="76">
        <v>8.0000000000000002E-3</v>
      </c>
      <c r="F97" s="76">
        <v>1E-3</v>
      </c>
      <c r="G97" s="76">
        <v>1.2E-2</v>
      </c>
      <c r="H97" s="76">
        <v>1.2E-2</v>
      </c>
      <c r="I97" s="76">
        <v>2E-3</v>
      </c>
      <c r="J97" s="76">
        <v>2.1999999999999999E-2</v>
      </c>
      <c r="K97" s="76">
        <v>1.4E-2</v>
      </c>
      <c r="L97" s="76">
        <v>2E-3</v>
      </c>
      <c r="M97" s="76">
        <v>2.1999999999999999E-2</v>
      </c>
      <c r="N97" s="76">
        <v>6.9999999999999999E-4</v>
      </c>
      <c r="O97" s="76">
        <v>1.4999999999999999E-2</v>
      </c>
      <c r="P97" s="76">
        <v>1.2E-2</v>
      </c>
      <c r="Q97" s="76">
        <v>1.4E-3</v>
      </c>
    </row>
    <row r="98" spans="1:17">
      <c r="A98" s="334"/>
      <c r="B98" s="77">
        <v>2</v>
      </c>
      <c r="C98" s="78">
        <v>7.0000000000000001E-3</v>
      </c>
      <c r="D98" s="78">
        <v>2E-3</v>
      </c>
      <c r="E98" s="78">
        <v>5.0000000000000001E-3</v>
      </c>
      <c r="F98" s="78">
        <v>1E-3</v>
      </c>
      <c r="G98" s="78">
        <v>1.2999999999999999E-2</v>
      </c>
      <c r="H98" s="78">
        <v>1.4E-2</v>
      </c>
      <c r="I98" s="78">
        <v>3.0000000000000001E-3</v>
      </c>
      <c r="J98" s="78">
        <v>2.1000000000000001E-2</v>
      </c>
      <c r="K98" s="78">
        <v>1.2E-2</v>
      </c>
      <c r="L98" s="78">
        <v>2E-3</v>
      </c>
      <c r="M98" s="78">
        <v>2.3E-2</v>
      </c>
      <c r="N98" s="78">
        <v>2.9999999999999997E-4</v>
      </c>
      <c r="O98" s="78">
        <v>1.6E-2</v>
      </c>
      <c r="P98" s="78">
        <v>1.2E-2</v>
      </c>
      <c r="Q98" s="78">
        <v>1.1000000000000001E-3</v>
      </c>
    </row>
    <row r="99" spans="1:17">
      <c r="A99" s="334"/>
      <c r="B99" s="77">
        <v>3</v>
      </c>
      <c r="C99" s="78">
        <v>7.0000000000000001E-3</v>
      </c>
      <c r="D99" s="78">
        <v>3.0000000000000001E-3</v>
      </c>
      <c r="E99" s="78">
        <v>7.0000000000000001E-3</v>
      </c>
      <c r="F99" s="78">
        <v>0</v>
      </c>
      <c r="G99" s="78">
        <v>1.2E-2</v>
      </c>
      <c r="H99" s="78">
        <v>1.4999999999999999E-2</v>
      </c>
      <c r="I99" s="78">
        <v>2E-3</v>
      </c>
      <c r="J99" s="78">
        <v>2.1000000000000001E-2</v>
      </c>
      <c r="K99" s="78">
        <v>1.2999999999999999E-2</v>
      </c>
      <c r="L99" s="78">
        <v>3.0000000000000001E-3</v>
      </c>
      <c r="M99" s="78">
        <v>2.5000000000000001E-2</v>
      </c>
      <c r="N99" s="78">
        <v>8.9999999999999998E-4</v>
      </c>
      <c r="O99" s="78">
        <v>1.6E-2</v>
      </c>
      <c r="P99" s="78">
        <v>0.01</v>
      </c>
      <c r="Q99" s="78">
        <v>1.2999999999999999E-3</v>
      </c>
    </row>
    <row r="100" spans="1:17">
      <c r="A100" s="335"/>
      <c r="B100" s="258" t="s">
        <v>183</v>
      </c>
      <c r="C100" s="79">
        <f t="shared" ref="C100:Q100" si="21">MEDIAN(C97:C99)</f>
        <v>7.0000000000000001E-3</v>
      </c>
      <c r="D100" s="79">
        <f t="shared" si="21"/>
        <v>3.0000000000000001E-3</v>
      </c>
      <c r="E100" s="79">
        <f t="shared" si="21"/>
        <v>7.0000000000000001E-3</v>
      </c>
      <c r="F100" s="79">
        <f t="shared" si="21"/>
        <v>1E-3</v>
      </c>
      <c r="G100" s="79">
        <f t="shared" si="21"/>
        <v>1.2E-2</v>
      </c>
      <c r="H100" s="79">
        <f t="shared" si="21"/>
        <v>1.4E-2</v>
      </c>
      <c r="I100" s="79">
        <f t="shared" si="21"/>
        <v>2E-3</v>
      </c>
      <c r="J100" s="79">
        <f t="shared" si="21"/>
        <v>2.1000000000000001E-2</v>
      </c>
      <c r="K100" s="79">
        <f t="shared" si="21"/>
        <v>1.2999999999999999E-2</v>
      </c>
      <c r="L100" s="79">
        <f t="shared" si="21"/>
        <v>2E-3</v>
      </c>
      <c r="M100" s="79">
        <f t="shared" si="21"/>
        <v>2.3E-2</v>
      </c>
      <c r="N100" s="79">
        <f t="shared" si="21"/>
        <v>6.9999999999999999E-4</v>
      </c>
      <c r="O100" s="79">
        <f t="shared" si="21"/>
        <v>1.6E-2</v>
      </c>
      <c r="P100" s="79">
        <f t="shared" si="21"/>
        <v>1.2E-2</v>
      </c>
      <c r="Q100" s="79">
        <f t="shared" si="21"/>
        <v>1.2999999999999999E-3</v>
      </c>
    </row>
    <row r="101" spans="1:17">
      <c r="A101" s="333" t="s">
        <v>205</v>
      </c>
      <c r="B101" s="75">
        <v>1</v>
      </c>
      <c r="C101" s="76">
        <v>6.0000000000000001E-3</v>
      </c>
      <c r="D101" s="76">
        <v>5.0000000000000001E-3</v>
      </c>
      <c r="E101" s="76">
        <v>0.01</v>
      </c>
      <c r="F101" s="76">
        <v>2E-3</v>
      </c>
      <c r="G101" s="76">
        <v>1.0999999999999999E-2</v>
      </c>
      <c r="H101" s="76">
        <v>8.9999999999999993E-3</v>
      </c>
      <c r="I101" s="76">
        <v>3.0000000000000001E-3</v>
      </c>
      <c r="J101" s="76">
        <v>1.4999999999999999E-2</v>
      </c>
      <c r="K101" s="76">
        <v>1.2E-2</v>
      </c>
      <c r="L101" s="76">
        <v>3.0000000000000001E-3</v>
      </c>
      <c r="M101" s="76">
        <v>2.1000000000000001E-2</v>
      </c>
      <c r="N101" s="76">
        <v>8.0000000000000004E-4</v>
      </c>
      <c r="O101" s="76">
        <v>1.4E-2</v>
      </c>
      <c r="P101" s="76">
        <v>0.01</v>
      </c>
      <c r="Q101" s="76">
        <v>1.1999999999999999E-3</v>
      </c>
    </row>
    <row r="102" spans="1:17">
      <c r="A102" s="334"/>
      <c r="B102" s="77">
        <v>2</v>
      </c>
      <c r="C102" s="78">
        <v>4.0000000000000001E-3</v>
      </c>
      <c r="D102" s="78">
        <v>1E-3</v>
      </c>
      <c r="E102" s="78">
        <v>1.2E-2</v>
      </c>
      <c r="F102" s="78">
        <v>1E-3</v>
      </c>
      <c r="G102" s="78">
        <v>0.01</v>
      </c>
      <c r="H102" s="78">
        <v>1.4999999999999999E-2</v>
      </c>
      <c r="I102" s="78">
        <v>4.0000000000000001E-3</v>
      </c>
      <c r="J102" s="78">
        <v>1.7999999999999999E-2</v>
      </c>
      <c r="K102" s="78">
        <v>1.2E-2</v>
      </c>
      <c r="L102" s="78">
        <v>3.0000000000000001E-3</v>
      </c>
      <c r="M102" s="78">
        <v>1.9E-2</v>
      </c>
      <c r="N102" s="78">
        <v>1E-4</v>
      </c>
      <c r="O102" s="78">
        <v>1.7000000000000001E-2</v>
      </c>
      <c r="P102" s="78">
        <v>0.01</v>
      </c>
      <c r="Q102" s="78">
        <v>1.6999999999999999E-3</v>
      </c>
    </row>
    <row r="103" spans="1:17">
      <c r="A103" s="334"/>
      <c r="B103" s="77">
        <v>3</v>
      </c>
      <c r="C103" s="78">
        <v>4.0000000000000001E-3</v>
      </c>
      <c r="D103" s="78">
        <v>4.0000000000000001E-3</v>
      </c>
      <c r="E103" s="78">
        <v>8.9999999999999993E-3</v>
      </c>
      <c r="F103" s="78">
        <v>1E-3</v>
      </c>
      <c r="G103" s="78">
        <v>8.9999999999999993E-3</v>
      </c>
      <c r="H103" s="78">
        <v>1.6E-2</v>
      </c>
      <c r="I103" s="78">
        <v>5.0000000000000001E-3</v>
      </c>
      <c r="J103" s="78">
        <v>1.9E-2</v>
      </c>
      <c r="K103" s="78">
        <v>1.2999999999999999E-2</v>
      </c>
      <c r="L103" s="78">
        <v>1E-3</v>
      </c>
      <c r="M103" s="78">
        <v>2.1000000000000001E-2</v>
      </c>
      <c r="N103" s="78">
        <v>6.9999999999999999E-4</v>
      </c>
      <c r="O103" s="78">
        <v>1.6E-2</v>
      </c>
      <c r="P103" s="78">
        <v>1.0999999999999999E-2</v>
      </c>
      <c r="Q103" s="78">
        <v>1.2999999999999999E-3</v>
      </c>
    </row>
    <row r="104" spans="1:17">
      <c r="A104" s="335"/>
      <c r="B104" s="258" t="s">
        <v>183</v>
      </c>
      <c r="C104" s="79">
        <f t="shared" ref="C104:Q104" si="22">MEDIAN(C101:C103)</f>
        <v>4.0000000000000001E-3</v>
      </c>
      <c r="D104" s="79">
        <f t="shared" si="22"/>
        <v>4.0000000000000001E-3</v>
      </c>
      <c r="E104" s="79">
        <f t="shared" si="22"/>
        <v>0.01</v>
      </c>
      <c r="F104" s="79">
        <f t="shared" si="22"/>
        <v>1E-3</v>
      </c>
      <c r="G104" s="79">
        <f t="shared" si="22"/>
        <v>0.01</v>
      </c>
      <c r="H104" s="79">
        <f t="shared" si="22"/>
        <v>1.4999999999999999E-2</v>
      </c>
      <c r="I104" s="79">
        <f t="shared" si="22"/>
        <v>4.0000000000000001E-3</v>
      </c>
      <c r="J104" s="79">
        <f t="shared" si="22"/>
        <v>1.7999999999999999E-2</v>
      </c>
      <c r="K104" s="79">
        <f t="shared" si="22"/>
        <v>1.2E-2</v>
      </c>
      <c r="L104" s="79">
        <f t="shared" si="22"/>
        <v>3.0000000000000001E-3</v>
      </c>
      <c r="M104" s="79">
        <f t="shared" si="22"/>
        <v>2.1000000000000001E-2</v>
      </c>
      <c r="N104" s="79">
        <f t="shared" si="22"/>
        <v>6.9999999999999999E-4</v>
      </c>
      <c r="O104" s="79">
        <f t="shared" si="22"/>
        <v>1.6E-2</v>
      </c>
      <c r="P104" s="79">
        <f t="shared" si="22"/>
        <v>0.01</v>
      </c>
      <c r="Q104" s="79">
        <f t="shared" si="22"/>
        <v>1.2999999999999999E-3</v>
      </c>
    </row>
    <row r="105" spans="1:17">
      <c r="A105" s="333" t="s">
        <v>206</v>
      </c>
      <c r="B105" s="75">
        <v>1</v>
      </c>
      <c r="C105" s="76">
        <v>5.0000000000000001E-3</v>
      </c>
      <c r="D105" s="76">
        <v>2E-3</v>
      </c>
      <c r="E105" s="76">
        <v>8.0000000000000002E-3</v>
      </c>
      <c r="F105" s="76">
        <v>3.0000000000000001E-3</v>
      </c>
      <c r="G105" s="76">
        <v>8.9999999999999993E-3</v>
      </c>
      <c r="H105" s="76">
        <v>1.2E-2</v>
      </c>
      <c r="I105" s="76">
        <v>4.0000000000000001E-3</v>
      </c>
      <c r="J105" s="76">
        <v>1.7000000000000001E-2</v>
      </c>
      <c r="K105" s="76">
        <v>1.4E-2</v>
      </c>
      <c r="L105" s="76">
        <v>2E-3</v>
      </c>
      <c r="M105" s="76">
        <v>1.9E-2</v>
      </c>
      <c r="N105" s="76">
        <v>4.0000000000000002E-4</v>
      </c>
      <c r="O105" s="76">
        <v>2.3E-2</v>
      </c>
      <c r="P105" s="76">
        <v>1.2E-2</v>
      </c>
      <c r="Q105" s="76">
        <v>1.6000000000000001E-3</v>
      </c>
    </row>
    <row r="106" spans="1:17">
      <c r="A106" s="334"/>
      <c r="B106" s="77">
        <v>2</v>
      </c>
      <c r="C106" s="78">
        <v>8.0000000000000002E-3</v>
      </c>
      <c r="D106" s="78">
        <v>2E-3</v>
      </c>
      <c r="E106" s="78">
        <v>7.0000000000000001E-3</v>
      </c>
      <c r="F106" s="78">
        <v>3.0000000000000001E-3</v>
      </c>
      <c r="G106" s="78">
        <v>8.0000000000000002E-3</v>
      </c>
      <c r="H106" s="78">
        <v>0.01</v>
      </c>
      <c r="I106" s="78">
        <v>0</v>
      </c>
      <c r="J106" s="78">
        <v>1.9E-2</v>
      </c>
      <c r="K106" s="78">
        <v>1.4E-2</v>
      </c>
      <c r="L106" s="78">
        <v>1E-3</v>
      </c>
      <c r="M106" s="78">
        <v>0.02</v>
      </c>
      <c r="N106" s="78">
        <v>8.0000000000000004E-4</v>
      </c>
      <c r="O106" s="78">
        <v>2.1000000000000001E-2</v>
      </c>
      <c r="P106" s="78">
        <v>1.4999999999999999E-2</v>
      </c>
      <c r="Q106" s="78">
        <v>1.8E-3</v>
      </c>
    </row>
    <row r="107" spans="1:17">
      <c r="A107" s="334"/>
      <c r="B107" s="77">
        <v>3</v>
      </c>
      <c r="C107" s="78">
        <v>7.0000000000000001E-3</v>
      </c>
      <c r="D107" s="78">
        <v>5.0000000000000001E-3</v>
      </c>
      <c r="E107" s="78">
        <v>0.01</v>
      </c>
      <c r="F107" s="78">
        <v>3.0000000000000001E-3</v>
      </c>
      <c r="G107" s="78">
        <v>8.0000000000000002E-3</v>
      </c>
      <c r="H107" s="78">
        <v>1.6E-2</v>
      </c>
      <c r="I107" s="78">
        <v>2E-3</v>
      </c>
      <c r="J107" s="78">
        <v>0.02</v>
      </c>
      <c r="K107" s="78">
        <v>1.4999999999999999E-2</v>
      </c>
      <c r="L107" s="78">
        <v>1E-3</v>
      </c>
      <c r="M107" s="78">
        <v>1.7999999999999999E-2</v>
      </c>
      <c r="N107" s="78">
        <v>5.0000000000000001E-4</v>
      </c>
      <c r="O107" s="78">
        <v>1.7999999999999999E-2</v>
      </c>
      <c r="P107" s="78">
        <v>1.2999999999999999E-2</v>
      </c>
      <c r="Q107" s="78">
        <v>1.4E-3</v>
      </c>
    </row>
    <row r="108" spans="1:17">
      <c r="A108" s="335"/>
      <c r="B108" s="258" t="s">
        <v>183</v>
      </c>
      <c r="C108" s="79">
        <f t="shared" ref="C108:Q108" si="23">MEDIAN(C105:C107)</f>
        <v>7.0000000000000001E-3</v>
      </c>
      <c r="D108" s="79">
        <f t="shared" si="23"/>
        <v>2E-3</v>
      </c>
      <c r="E108" s="79">
        <f t="shared" si="23"/>
        <v>8.0000000000000002E-3</v>
      </c>
      <c r="F108" s="79">
        <f t="shared" si="23"/>
        <v>3.0000000000000001E-3</v>
      </c>
      <c r="G108" s="79">
        <f t="shared" si="23"/>
        <v>8.0000000000000002E-3</v>
      </c>
      <c r="H108" s="79">
        <f t="shared" si="23"/>
        <v>1.2E-2</v>
      </c>
      <c r="I108" s="79">
        <f t="shared" si="23"/>
        <v>2E-3</v>
      </c>
      <c r="J108" s="79">
        <f t="shared" si="23"/>
        <v>1.9E-2</v>
      </c>
      <c r="K108" s="79">
        <f t="shared" si="23"/>
        <v>1.4E-2</v>
      </c>
      <c r="L108" s="79">
        <f t="shared" si="23"/>
        <v>1E-3</v>
      </c>
      <c r="M108" s="79">
        <f t="shared" si="23"/>
        <v>1.9E-2</v>
      </c>
      <c r="N108" s="79">
        <f t="shared" si="23"/>
        <v>5.0000000000000001E-4</v>
      </c>
      <c r="O108" s="79">
        <f t="shared" si="23"/>
        <v>2.1000000000000001E-2</v>
      </c>
      <c r="P108" s="79">
        <f t="shared" si="23"/>
        <v>1.2999999999999999E-2</v>
      </c>
      <c r="Q108" s="79">
        <f t="shared" si="23"/>
        <v>1.6000000000000001E-3</v>
      </c>
    </row>
    <row r="109" spans="1:17">
      <c r="A109" s="333" t="s">
        <v>207</v>
      </c>
      <c r="B109" s="75">
        <v>1</v>
      </c>
      <c r="C109" s="76">
        <v>3.0000000000000001E-3</v>
      </c>
      <c r="D109" s="76">
        <v>1E-3</v>
      </c>
      <c r="E109" s="76">
        <v>8.9999999999999993E-3</v>
      </c>
      <c r="F109" s="76">
        <v>0</v>
      </c>
      <c r="G109" s="76">
        <v>8.9999999999999993E-3</v>
      </c>
      <c r="H109" s="76">
        <v>8.9999999999999993E-3</v>
      </c>
      <c r="I109" s="76">
        <v>3.0000000000000001E-3</v>
      </c>
      <c r="J109" s="76">
        <v>1.9E-2</v>
      </c>
      <c r="K109" s="76">
        <v>1.2999999999999999E-2</v>
      </c>
      <c r="L109" s="76">
        <v>5.0000000000000001E-3</v>
      </c>
      <c r="M109" s="76">
        <v>2.1999999999999999E-2</v>
      </c>
      <c r="N109" s="76">
        <v>2.9999999999999997E-4</v>
      </c>
      <c r="O109" s="76">
        <v>2.1000000000000001E-2</v>
      </c>
      <c r="P109" s="76">
        <v>1.2E-2</v>
      </c>
      <c r="Q109" s="76">
        <v>1.4E-3</v>
      </c>
    </row>
    <row r="110" spans="1:17">
      <c r="A110" s="334"/>
      <c r="B110" s="77">
        <v>2</v>
      </c>
      <c r="C110" s="78">
        <v>5.0000000000000001E-3</v>
      </c>
      <c r="D110" s="78">
        <v>6.0000000000000001E-3</v>
      </c>
      <c r="E110" s="78">
        <v>7.0000000000000001E-3</v>
      </c>
      <c r="F110" s="78">
        <v>0</v>
      </c>
      <c r="G110" s="78">
        <v>1.2E-2</v>
      </c>
      <c r="H110" s="78">
        <v>0.01</v>
      </c>
      <c r="I110" s="78">
        <v>5.0000000000000001E-3</v>
      </c>
      <c r="J110" s="78">
        <v>2.1999999999999999E-2</v>
      </c>
      <c r="K110" s="78">
        <v>1.2999999999999999E-2</v>
      </c>
      <c r="L110" s="78">
        <v>5.0000000000000001E-3</v>
      </c>
      <c r="M110" s="78">
        <v>0.02</v>
      </c>
      <c r="N110" s="78">
        <v>4.0000000000000002E-4</v>
      </c>
      <c r="O110" s="78">
        <v>2.1999999999999999E-2</v>
      </c>
      <c r="P110" s="78">
        <v>1.2999999999999999E-2</v>
      </c>
      <c r="Q110" s="78">
        <v>1.6000000000000001E-3</v>
      </c>
    </row>
    <row r="111" spans="1:17">
      <c r="A111" s="334"/>
      <c r="B111" s="77">
        <v>3</v>
      </c>
      <c r="C111" s="78">
        <v>5.0000000000000001E-3</v>
      </c>
      <c r="D111" s="78">
        <v>3.0000000000000001E-3</v>
      </c>
      <c r="E111" s="78">
        <v>8.0000000000000002E-3</v>
      </c>
      <c r="F111" s="78">
        <v>0</v>
      </c>
      <c r="G111" s="78">
        <v>1.0999999999999999E-2</v>
      </c>
      <c r="H111" s="78">
        <v>0.01</v>
      </c>
      <c r="I111" s="78">
        <v>3.0000000000000001E-3</v>
      </c>
      <c r="J111" s="78">
        <v>2.3E-2</v>
      </c>
      <c r="K111" s="78">
        <v>1.2E-2</v>
      </c>
      <c r="L111" s="78">
        <v>1E-3</v>
      </c>
      <c r="M111" s="78">
        <v>2.1999999999999999E-2</v>
      </c>
      <c r="N111" s="78">
        <v>5.9999999999999995E-4</v>
      </c>
      <c r="O111" s="78">
        <v>0.02</v>
      </c>
      <c r="P111" s="78">
        <v>1.4E-2</v>
      </c>
      <c r="Q111" s="78">
        <v>1.2999999999999999E-3</v>
      </c>
    </row>
    <row r="112" spans="1:17">
      <c r="A112" s="335"/>
      <c r="B112" s="258" t="s">
        <v>183</v>
      </c>
      <c r="C112" s="79">
        <f t="shared" ref="C112:Q112" si="24">MEDIAN(C109:C111)</f>
        <v>5.0000000000000001E-3</v>
      </c>
      <c r="D112" s="79">
        <f t="shared" si="24"/>
        <v>3.0000000000000001E-3</v>
      </c>
      <c r="E112" s="79">
        <f t="shared" si="24"/>
        <v>8.0000000000000002E-3</v>
      </c>
      <c r="F112" s="79">
        <f t="shared" si="24"/>
        <v>0</v>
      </c>
      <c r="G112" s="79">
        <f t="shared" si="24"/>
        <v>1.0999999999999999E-2</v>
      </c>
      <c r="H112" s="79">
        <f t="shared" si="24"/>
        <v>0.01</v>
      </c>
      <c r="I112" s="79">
        <f t="shared" si="24"/>
        <v>3.0000000000000001E-3</v>
      </c>
      <c r="J112" s="79">
        <f t="shared" si="24"/>
        <v>2.1999999999999999E-2</v>
      </c>
      <c r="K112" s="79">
        <f t="shared" si="24"/>
        <v>1.2999999999999999E-2</v>
      </c>
      <c r="L112" s="79">
        <f t="shared" si="24"/>
        <v>5.0000000000000001E-3</v>
      </c>
      <c r="M112" s="79">
        <f t="shared" si="24"/>
        <v>2.1999999999999999E-2</v>
      </c>
      <c r="N112" s="79">
        <f t="shared" si="24"/>
        <v>4.0000000000000002E-4</v>
      </c>
      <c r="O112" s="79">
        <f t="shared" si="24"/>
        <v>2.1000000000000001E-2</v>
      </c>
      <c r="P112" s="79">
        <f t="shared" si="24"/>
        <v>1.2999999999999999E-2</v>
      </c>
      <c r="Q112" s="79">
        <f t="shared" si="24"/>
        <v>1.4E-3</v>
      </c>
    </row>
    <row r="113" spans="1:17">
      <c r="A113" s="333" t="s">
        <v>208</v>
      </c>
      <c r="B113" s="75">
        <v>1</v>
      </c>
      <c r="C113" s="76">
        <v>8.0000000000000002E-3</v>
      </c>
      <c r="D113" s="76">
        <v>2E-3</v>
      </c>
      <c r="E113" s="76">
        <v>0.01</v>
      </c>
      <c r="F113" s="76">
        <v>2E-3</v>
      </c>
      <c r="G113" s="76">
        <v>1.2E-2</v>
      </c>
      <c r="H113" s="76">
        <v>1.2E-2</v>
      </c>
      <c r="I113" s="76">
        <v>4.0000000000000001E-3</v>
      </c>
      <c r="J113" s="76">
        <v>2.3E-2</v>
      </c>
      <c r="K113" s="76">
        <v>1.2E-2</v>
      </c>
      <c r="L113" s="76">
        <v>3.0000000000000001E-3</v>
      </c>
      <c r="M113" s="76">
        <v>1.9E-2</v>
      </c>
      <c r="N113" s="76">
        <v>8.0000000000000004E-4</v>
      </c>
      <c r="O113" s="76">
        <v>1.9E-2</v>
      </c>
      <c r="P113" s="76">
        <v>1.4999999999999999E-2</v>
      </c>
      <c r="Q113" s="76">
        <v>1.5E-3</v>
      </c>
    </row>
    <row r="114" spans="1:17">
      <c r="A114" s="334"/>
      <c r="B114" s="77">
        <v>2</v>
      </c>
      <c r="C114" s="78">
        <v>8.0000000000000002E-3</v>
      </c>
      <c r="D114" s="78">
        <v>1E-3</v>
      </c>
      <c r="E114" s="78">
        <v>8.9999999999999993E-3</v>
      </c>
      <c r="F114" s="78">
        <v>2E-3</v>
      </c>
      <c r="G114" s="78">
        <v>8.0000000000000002E-3</v>
      </c>
      <c r="H114" s="78">
        <v>0.01</v>
      </c>
      <c r="I114" s="78">
        <v>1E-3</v>
      </c>
      <c r="J114" s="78">
        <v>0.02</v>
      </c>
      <c r="K114" s="78">
        <v>1.2E-2</v>
      </c>
      <c r="L114" s="78">
        <v>7.0000000000000001E-3</v>
      </c>
      <c r="M114" s="78">
        <v>1.7999999999999999E-2</v>
      </c>
      <c r="N114" s="78">
        <v>5.0000000000000001E-4</v>
      </c>
      <c r="O114" s="78">
        <v>0.02</v>
      </c>
      <c r="P114" s="78">
        <v>1.4E-2</v>
      </c>
      <c r="Q114" s="78">
        <v>1.2999999999999999E-3</v>
      </c>
    </row>
    <row r="115" spans="1:17">
      <c r="A115" s="334"/>
      <c r="B115" s="77">
        <v>3</v>
      </c>
      <c r="C115" s="78">
        <v>5.0000000000000001E-3</v>
      </c>
      <c r="D115" s="78">
        <v>2E-3</v>
      </c>
      <c r="E115" s="78">
        <v>0.1</v>
      </c>
      <c r="F115" s="78">
        <v>2E-3</v>
      </c>
      <c r="G115" s="78">
        <v>1.2E-2</v>
      </c>
      <c r="H115" s="78">
        <v>0.01</v>
      </c>
      <c r="I115" s="78">
        <v>2E-3</v>
      </c>
      <c r="J115" s="78">
        <v>2.1999999999999999E-2</v>
      </c>
      <c r="K115" s="78">
        <v>1.2E-2</v>
      </c>
      <c r="L115" s="78">
        <v>3.0000000000000001E-3</v>
      </c>
      <c r="M115" s="78">
        <v>1.7999999999999999E-2</v>
      </c>
      <c r="N115" s="78">
        <v>5.9999999999999995E-4</v>
      </c>
      <c r="O115" s="78">
        <v>1.7999999999999999E-2</v>
      </c>
      <c r="P115" s="78">
        <v>1.4E-2</v>
      </c>
      <c r="Q115" s="78">
        <v>1.1000000000000001E-3</v>
      </c>
    </row>
    <row r="116" spans="1:17">
      <c r="A116" s="335"/>
      <c r="B116" s="258" t="s">
        <v>183</v>
      </c>
      <c r="C116" s="79">
        <f t="shared" ref="C116:Q116" si="25">MEDIAN(C113:C115)</f>
        <v>8.0000000000000002E-3</v>
      </c>
      <c r="D116" s="79">
        <f t="shared" si="25"/>
        <v>2E-3</v>
      </c>
      <c r="E116" s="79">
        <f t="shared" si="25"/>
        <v>0.01</v>
      </c>
      <c r="F116" s="79">
        <f t="shared" si="25"/>
        <v>2E-3</v>
      </c>
      <c r="G116" s="79">
        <f t="shared" si="25"/>
        <v>1.2E-2</v>
      </c>
      <c r="H116" s="79">
        <f t="shared" si="25"/>
        <v>0.01</v>
      </c>
      <c r="I116" s="79">
        <f t="shared" si="25"/>
        <v>2E-3</v>
      </c>
      <c r="J116" s="79">
        <f t="shared" si="25"/>
        <v>2.1999999999999999E-2</v>
      </c>
      <c r="K116" s="79">
        <f t="shared" si="25"/>
        <v>1.2E-2</v>
      </c>
      <c r="L116" s="79">
        <f t="shared" si="25"/>
        <v>3.0000000000000001E-3</v>
      </c>
      <c r="M116" s="79">
        <f t="shared" si="25"/>
        <v>1.7999999999999999E-2</v>
      </c>
      <c r="N116" s="79">
        <f t="shared" si="25"/>
        <v>5.9999999999999995E-4</v>
      </c>
      <c r="O116" s="79">
        <f t="shared" si="25"/>
        <v>1.9E-2</v>
      </c>
      <c r="P116" s="79">
        <f t="shared" si="25"/>
        <v>1.4E-2</v>
      </c>
      <c r="Q116" s="79">
        <f t="shared" si="25"/>
        <v>1.2999999999999999E-3</v>
      </c>
    </row>
    <row r="117" spans="1:17">
      <c r="A117" s="333" t="s">
        <v>209</v>
      </c>
      <c r="B117" s="75">
        <v>1</v>
      </c>
      <c r="C117" s="76">
        <v>7.0000000000000001E-3</v>
      </c>
      <c r="D117" s="76">
        <v>1E-3</v>
      </c>
      <c r="E117" s="76">
        <v>8.9999999999999993E-3</v>
      </c>
      <c r="F117" s="76">
        <v>2E-3</v>
      </c>
      <c r="G117" s="76">
        <v>1.0999999999999999E-2</v>
      </c>
      <c r="H117" s="76">
        <v>1.2999999999999999E-2</v>
      </c>
      <c r="I117" s="76">
        <v>3.0000000000000001E-3</v>
      </c>
      <c r="J117" s="76">
        <v>2.5000000000000001E-2</v>
      </c>
      <c r="K117" s="76">
        <v>0.01</v>
      </c>
      <c r="L117" s="76">
        <v>2E-3</v>
      </c>
      <c r="M117" s="76">
        <v>1.9E-2</v>
      </c>
      <c r="N117" s="76">
        <v>2.9999999999999997E-4</v>
      </c>
      <c r="O117" s="76">
        <v>2.1000000000000001E-2</v>
      </c>
      <c r="P117" s="76">
        <v>1.6E-2</v>
      </c>
      <c r="Q117" s="76">
        <v>1.5E-3</v>
      </c>
    </row>
    <row r="118" spans="1:17">
      <c r="A118" s="334"/>
      <c r="B118" s="77">
        <v>2</v>
      </c>
      <c r="C118" s="78">
        <v>6.0000000000000001E-3</v>
      </c>
      <c r="D118" s="78">
        <v>2E-3</v>
      </c>
      <c r="E118" s="78">
        <v>1.2E-2</v>
      </c>
      <c r="F118" s="78">
        <v>4.0000000000000001E-3</v>
      </c>
      <c r="G118" s="78">
        <v>1.2999999999999999E-2</v>
      </c>
      <c r="H118" s="78">
        <v>1.4E-2</v>
      </c>
      <c r="I118" s="78">
        <v>4.0000000000000001E-3</v>
      </c>
      <c r="J118" s="78">
        <v>1.7000000000000001E-2</v>
      </c>
      <c r="K118" s="78">
        <v>1.4999999999999999E-2</v>
      </c>
      <c r="L118" s="78">
        <v>2E-3</v>
      </c>
      <c r="M118" s="78">
        <v>1.9E-2</v>
      </c>
      <c r="N118" s="78">
        <v>5.9999999999999995E-4</v>
      </c>
      <c r="O118" s="78">
        <v>2.3E-2</v>
      </c>
      <c r="P118" s="78">
        <v>1.2999999999999999E-2</v>
      </c>
      <c r="Q118" s="78">
        <v>1.6999999999999999E-3</v>
      </c>
    </row>
    <row r="119" spans="1:17">
      <c r="A119" s="334"/>
      <c r="B119" s="77">
        <v>3</v>
      </c>
      <c r="C119" s="78">
        <v>8.0000000000000002E-3</v>
      </c>
      <c r="D119" s="78">
        <v>2E-3</v>
      </c>
      <c r="E119" s="78">
        <v>7.0000000000000001E-3</v>
      </c>
      <c r="F119" s="78">
        <v>3.0000000000000001E-3</v>
      </c>
      <c r="G119" s="78">
        <v>0.01</v>
      </c>
      <c r="H119" s="78">
        <v>1.2E-2</v>
      </c>
      <c r="I119" s="78">
        <v>2E-3</v>
      </c>
      <c r="J119" s="78">
        <v>0.02</v>
      </c>
      <c r="K119" s="78">
        <v>1.4999999999999999E-2</v>
      </c>
      <c r="L119" s="78">
        <v>1E-3</v>
      </c>
      <c r="M119" s="78">
        <v>2.1000000000000001E-2</v>
      </c>
      <c r="N119" s="78">
        <v>5.0000000000000001E-4</v>
      </c>
      <c r="O119" s="78">
        <v>2.3E-2</v>
      </c>
      <c r="P119" s="78">
        <v>1.2999999999999999E-2</v>
      </c>
      <c r="Q119" s="78">
        <v>1.1000000000000001E-3</v>
      </c>
    </row>
    <row r="120" spans="1:17">
      <c r="A120" s="335"/>
      <c r="B120" s="258" t="s">
        <v>183</v>
      </c>
      <c r="C120" s="79">
        <f t="shared" ref="C120:Q120" si="26">MEDIAN(C117:C119)</f>
        <v>7.0000000000000001E-3</v>
      </c>
      <c r="D120" s="79">
        <f t="shared" si="26"/>
        <v>2E-3</v>
      </c>
      <c r="E120" s="79">
        <f t="shared" si="26"/>
        <v>8.9999999999999993E-3</v>
      </c>
      <c r="F120" s="79">
        <f t="shared" si="26"/>
        <v>3.0000000000000001E-3</v>
      </c>
      <c r="G120" s="79">
        <f t="shared" si="26"/>
        <v>1.0999999999999999E-2</v>
      </c>
      <c r="H120" s="79">
        <f t="shared" si="26"/>
        <v>1.2999999999999999E-2</v>
      </c>
      <c r="I120" s="79">
        <f t="shared" si="26"/>
        <v>3.0000000000000001E-3</v>
      </c>
      <c r="J120" s="79">
        <f t="shared" si="26"/>
        <v>0.02</v>
      </c>
      <c r="K120" s="79">
        <f t="shared" si="26"/>
        <v>1.4999999999999999E-2</v>
      </c>
      <c r="L120" s="79">
        <f t="shared" si="26"/>
        <v>2E-3</v>
      </c>
      <c r="M120" s="79">
        <f t="shared" si="26"/>
        <v>1.9E-2</v>
      </c>
      <c r="N120" s="79">
        <f t="shared" si="26"/>
        <v>5.0000000000000001E-4</v>
      </c>
      <c r="O120" s="79">
        <f t="shared" si="26"/>
        <v>2.3E-2</v>
      </c>
      <c r="P120" s="79">
        <f t="shared" si="26"/>
        <v>1.2999999999999999E-2</v>
      </c>
      <c r="Q120" s="79">
        <f t="shared" si="26"/>
        <v>1.5E-3</v>
      </c>
    </row>
    <row r="121" spans="1:17">
      <c r="A121" s="333" t="s">
        <v>210</v>
      </c>
      <c r="B121" s="75">
        <v>1</v>
      </c>
      <c r="C121" s="76">
        <v>5.0000000000000001E-3</v>
      </c>
      <c r="D121" s="76">
        <v>1E-3</v>
      </c>
      <c r="E121" s="76">
        <v>8.0000000000000002E-3</v>
      </c>
      <c r="F121" s="76">
        <v>3.0000000000000001E-3</v>
      </c>
      <c r="G121" s="76">
        <v>1.2999999999999999E-2</v>
      </c>
      <c r="H121" s="76">
        <v>8.9999999999999993E-3</v>
      </c>
      <c r="I121" s="76">
        <v>1E-3</v>
      </c>
      <c r="J121" s="76">
        <v>1.4999999999999999E-2</v>
      </c>
      <c r="K121" s="76">
        <v>1.0999999999999999E-2</v>
      </c>
      <c r="L121" s="76">
        <v>0</v>
      </c>
      <c r="M121" s="76">
        <v>2.1999999999999999E-2</v>
      </c>
      <c r="N121" s="76">
        <v>4.0000000000000002E-4</v>
      </c>
      <c r="O121" s="76">
        <v>1.9E-2</v>
      </c>
      <c r="P121" s="76">
        <v>1.4999999999999999E-2</v>
      </c>
      <c r="Q121" s="76">
        <v>1.4E-3</v>
      </c>
    </row>
    <row r="122" spans="1:17">
      <c r="A122" s="334"/>
      <c r="B122" s="77">
        <v>2</v>
      </c>
      <c r="C122" s="78">
        <v>8.0000000000000002E-3</v>
      </c>
      <c r="D122" s="78">
        <v>4.0000000000000001E-3</v>
      </c>
      <c r="E122" s="78">
        <v>1.0999999999999999E-2</v>
      </c>
      <c r="F122" s="78">
        <v>2E-3</v>
      </c>
      <c r="G122" s="78">
        <v>8.0000000000000002E-3</v>
      </c>
      <c r="H122" s="78">
        <v>8.0000000000000002E-3</v>
      </c>
      <c r="I122" s="78">
        <v>0</v>
      </c>
      <c r="J122" s="78">
        <v>1.7999999999999999E-2</v>
      </c>
      <c r="K122" s="78">
        <v>1.0999999999999999E-2</v>
      </c>
      <c r="L122" s="78">
        <v>0</v>
      </c>
      <c r="M122" s="78">
        <v>2.1999999999999999E-2</v>
      </c>
      <c r="N122" s="78">
        <v>8.9999999999999998E-4</v>
      </c>
      <c r="O122" s="78">
        <v>2.3E-2</v>
      </c>
      <c r="P122" s="78">
        <v>1.4999999999999999E-2</v>
      </c>
      <c r="Q122" s="78">
        <v>1.6000000000000001E-3</v>
      </c>
    </row>
    <row r="123" spans="1:17">
      <c r="A123" s="334"/>
      <c r="B123" s="77">
        <v>3</v>
      </c>
      <c r="C123" s="78">
        <v>7.0000000000000001E-3</v>
      </c>
      <c r="D123" s="78">
        <v>3.0000000000000001E-3</v>
      </c>
      <c r="E123" s="78">
        <v>6.0000000000000001E-3</v>
      </c>
      <c r="F123" s="78">
        <v>3.0000000000000001E-3</v>
      </c>
      <c r="G123" s="78">
        <v>8.9999999999999993E-3</v>
      </c>
      <c r="H123" s="78">
        <v>8.9999999999999993E-3</v>
      </c>
      <c r="I123" s="78">
        <v>0</v>
      </c>
      <c r="J123" s="78">
        <v>1.9E-2</v>
      </c>
      <c r="K123" s="78">
        <v>1.2E-2</v>
      </c>
      <c r="L123" s="78">
        <v>0</v>
      </c>
      <c r="M123" s="78">
        <v>0.02</v>
      </c>
      <c r="N123" s="78">
        <v>4.0000000000000002E-4</v>
      </c>
      <c r="O123" s="78">
        <v>2.1000000000000001E-2</v>
      </c>
      <c r="P123" s="78">
        <v>1.6E-2</v>
      </c>
      <c r="Q123" s="78">
        <v>1.1999999999999999E-3</v>
      </c>
    </row>
    <row r="124" spans="1:17">
      <c r="A124" s="335"/>
      <c r="B124" s="258" t="s">
        <v>183</v>
      </c>
      <c r="C124" s="79">
        <f t="shared" ref="C124:Q124" si="27">MEDIAN(C121:C123)</f>
        <v>7.0000000000000001E-3</v>
      </c>
      <c r="D124" s="79">
        <f t="shared" si="27"/>
        <v>3.0000000000000001E-3</v>
      </c>
      <c r="E124" s="79">
        <f t="shared" si="27"/>
        <v>8.0000000000000002E-3</v>
      </c>
      <c r="F124" s="79">
        <f t="shared" si="27"/>
        <v>3.0000000000000001E-3</v>
      </c>
      <c r="G124" s="79">
        <f t="shared" si="27"/>
        <v>8.9999999999999993E-3</v>
      </c>
      <c r="H124" s="79">
        <f t="shared" si="27"/>
        <v>8.9999999999999993E-3</v>
      </c>
      <c r="I124" s="79">
        <f t="shared" si="27"/>
        <v>0</v>
      </c>
      <c r="J124" s="79">
        <f t="shared" si="27"/>
        <v>1.7999999999999999E-2</v>
      </c>
      <c r="K124" s="79">
        <f t="shared" si="27"/>
        <v>1.0999999999999999E-2</v>
      </c>
      <c r="L124" s="79">
        <f t="shared" si="27"/>
        <v>0</v>
      </c>
      <c r="M124" s="79">
        <f t="shared" si="27"/>
        <v>2.1999999999999999E-2</v>
      </c>
      <c r="N124" s="79">
        <f t="shared" si="27"/>
        <v>4.0000000000000002E-4</v>
      </c>
      <c r="O124" s="79">
        <f t="shared" si="27"/>
        <v>2.1000000000000001E-2</v>
      </c>
      <c r="P124" s="79">
        <f t="shared" si="27"/>
        <v>1.4999999999999999E-2</v>
      </c>
      <c r="Q124" s="79">
        <f t="shared" si="27"/>
        <v>1.4E-3</v>
      </c>
    </row>
    <row r="125" spans="1:17">
      <c r="A125" s="333" t="s">
        <v>211</v>
      </c>
      <c r="B125" s="75">
        <v>1</v>
      </c>
      <c r="C125" s="76">
        <v>6.0000000000000001E-3</v>
      </c>
      <c r="D125" s="76">
        <v>3.0000000000000001E-3</v>
      </c>
      <c r="E125" s="76">
        <v>6.0000000000000001E-3</v>
      </c>
      <c r="F125" s="76">
        <v>2E-3</v>
      </c>
      <c r="G125" s="76">
        <v>1.6E-2</v>
      </c>
      <c r="H125" s="76">
        <v>0.01</v>
      </c>
      <c r="I125" s="76">
        <v>5.0000000000000001E-3</v>
      </c>
      <c r="J125" s="76">
        <v>2.3E-2</v>
      </c>
      <c r="K125" s="76">
        <v>1.4E-2</v>
      </c>
      <c r="L125" s="76">
        <v>5.0000000000000001E-3</v>
      </c>
      <c r="M125" s="76">
        <v>2.1000000000000001E-2</v>
      </c>
      <c r="N125" s="76">
        <v>8.0000000000000004E-4</v>
      </c>
      <c r="O125" s="76">
        <v>1.7999999999999999E-2</v>
      </c>
      <c r="P125" s="76">
        <v>1.6E-2</v>
      </c>
      <c r="Q125" s="76">
        <v>1.5E-3</v>
      </c>
    </row>
    <row r="126" spans="1:17">
      <c r="A126" s="334"/>
      <c r="B126" s="77">
        <v>2</v>
      </c>
      <c r="C126" s="78">
        <v>5.0000000000000001E-3</v>
      </c>
      <c r="D126" s="78">
        <v>2E-3</v>
      </c>
      <c r="E126" s="78">
        <v>8.0000000000000002E-3</v>
      </c>
      <c r="F126" s="78">
        <v>0</v>
      </c>
      <c r="G126" s="78">
        <v>1.2E-2</v>
      </c>
      <c r="H126" s="78">
        <v>1.0999999999999999E-2</v>
      </c>
      <c r="I126" s="78">
        <v>6.0000000000000001E-3</v>
      </c>
      <c r="J126" s="78">
        <v>2.5999999999999999E-2</v>
      </c>
      <c r="K126" s="78">
        <v>1.4E-2</v>
      </c>
      <c r="L126" s="78">
        <v>6.0000000000000001E-3</v>
      </c>
      <c r="M126" s="78">
        <v>2.1999999999999999E-2</v>
      </c>
      <c r="N126" s="78">
        <v>5.9999999999999995E-4</v>
      </c>
      <c r="O126" s="78">
        <v>2.3E-2</v>
      </c>
      <c r="P126" s="78">
        <v>1.4999999999999999E-2</v>
      </c>
      <c r="Q126" s="78">
        <v>1.2999999999999999E-3</v>
      </c>
    </row>
    <row r="127" spans="1:17">
      <c r="A127" s="334"/>
      <c r="B127" s="77">
        <v>3</v>
      </c>
      <c r="C127" s="78">
        <v>5.0000000000000001E-3</v>
      </c>
      <c r="D127" s="78">
        <v>2E-3</v>
      </c>
      <c r="E127" s="78">
        <v>8.9999999999999993E-3</v>
      </c>
      <c r="F127" s="78">
        <v>1E-3</v>
      </c>
      <c r="G127" s="78">
        <v>1.0999999999999999E-2</v>
      </c>
      <c r="H127" s="78">
        <v>1.0999999999999999E-2</v>
      </c>
      <c r="I127" s="78">
        <v>0</v>
      </c>
      <c r="J127" s="78">
        <v>1.7999999999999999E-2</v>
      </c>
      <c r="K127" s="78">
        <v>1.2E-2</v>
      </c>
      <c r="L127" s="78">
        <v>4.0000000000000001E-3</v>
      </c>
      <c r="M127" s="78">
        <v>2.3E-2</v>
      </c>
      <c r="N127" s="78">
        <v>8.9999999999999998E-4</v>
      </c>
      <c r="O127" s="78">
        <v>0.02</v>
      </c>
      <c r="P127" s="78">
        <v>1.2999999999999999E-2</v>
      </c>
      <c r="Q127" s="78">
        <v>8.9999999999999998E-4</v>
      </c>
    </row>
    <row r="128" spans="1:17">
      <c r="A128" s="335"/>
      <c r="B128" s="258" t="s">
        <v>183</v>
      </c>
      <c r="C128" s="79">
        <f t="shared" ref="C128:Q128" si="28">MEDIAN(C125:C127)</f>
        <v>5.0000000000000001E-3</v>
      </c>
      <c r="D128" s="79">
        <f t="shared" si="28"/>
        <v>2E-3</v>
      </c>
      <c r="E128" s="79">
        <f t="shared" si="28"/>
        <v>8.0000000000000002E-3</v>
      </c>
      <c r="F128" s="79">
        <f t="shared" si="28"/>
        <v>1E-3</v>
      </c>
      <c r="G128" s="79">
        <f t="shared" si="28"/>
        <v>1.2E-2</v>
      </c>
      <c r="H128" s="79">
        <f t="shared" si="28"/>
        <v>1.0999999999999999E-2</v>
      </c>
      <c r="I128" s="79">
        <f t="shared" si="28"/>
        <v>5.0000000000000001E-3</v>
      </c>
      <c r="J128" s="79">
        <f t="shared" si="28"/>
        <v>2.3E-2</v>
      </c>
      <c r="K128" s="79">
        <f t="shared" si="28"/>
        <v>1.4E-2</v>
      </c>
      <c r="L128" s="79">
        <f t="shared" si="28"/>
        <v>5.0000000000000001E-3</v>
      </c>
      <c r="M128" s="79">
        <f t="shared" si="28"/>
        <v>2.1999999999999999E-2</v>
      </c>
      <c r="N128" s="79">
        <f t="shared" si="28"/>
        <v>8.0000000000000004E-4</v>
      </c>
      <c r="O128" s="79">
        <f t="shared" si="28"/>
        <v>0.02</v>
      </c>
      <c r="P128" s="79">
        <f t="shared" si="28"/>
        <v>1.4999999999999999E-2</v>
      </c>
      <c r="Q128" s="79">
        <f t="shared" si="28"/>
        <v>1.2999999999999999E-3</v>
      </c>
    </row>
    <row r="129" spans="1:17">
      <c r="A129" s="333" t="s">
        <v>212</v>
      </c>
      <c r="B129" s="75">
        <v>1</v>
      </c>
      <c r="C129" s="76">
        <v>8.0000000000000002E-3</v>
      </c>
      <c r="D129" s="76">
        <v>1E-3</v>
      </c>
      <c r="E129" s="76">
        <v>8.9999999999999993E-3</v>
      </c>
      <c r="F129" s="76">
        <v>2E-3</v>
      </c>
      <c r="G129" s="76">
        <v>8.9999999999999993E-3</v>
      </c>
      <c r="H129" s="76">
        <v>1.2E-2</v>
      </c>
      <c r="I129" s="76">
        <v>0</v>
      </c>
      <c r="J129" s="76">
        <v>1.7000000000000001E-2</v>
      </c>
      <c r="K129" s="76">
        <v>1.4999999999999999E-2</v>
      </c>
      <c r="L129" s="76">
        <v>3.0000000000000001E-3</v>
      </c>
      <c r="M129" s="76">
        <v>2.1000000000000001E-2</v>
      </c>
      <c r="N129" s="76">
        <v>5.0000000000000001E-4</v>
      </c>
      <c r="O129" s="76">
        <v>2.1999999999999999E-2</v>
      </c>
      <c r="P129" s="76">
        <v>1.4E-2</v>
      </c>
      <c r="Q129" s="76">
        <v>1.6000000000000001E-3</v>
      </c>
    </row>
    <row r="130" spans="1:17">
      <c r="A130" s="334"/>
      <c r="B130" s="77">
        <v>2</v>
      </c>
      <c r="C130" s="78">
        <v>7.0000000000000001E-3</v>
      </c>
      <c r="D130" s="78">
        <v>1E-3</v>
      </c>
      <c r="E130" s="78">
        <v>8.9999999999999993E-3</v>
      </c>
      <c r="F130" s="78">
        <v>0</v>
      </c>
      <c r="G130" s="78">
        <v>1.4999999999999999E-2</v>
      </c>
      <c r="H130" s="78">
        <v>1.4E-2</v>
      </c>
      <c r="I130" s="78">
        <v>0</v>
      </c>
      <c r="J130" s="78">
        <v>2.3E-2</v>
      </c>
      <c r="K130" s="78">
        <v>1.2E-2</v>
      </c>
      <c r="L130" s="78">
        <v>5.0000000000000001E-3</v>
      </c>
      <c r="M130" s="78">
        <v>2.1999999999999999E-2</v>
      </c>
      <c r="N130" s="78">
        <v>1E-3</v>
      </c>
      <c r="O130" s="78">
        <v>2.5000000000000001E-2</v>
      </c>
      <c r="P130" s="78">
        <v>1.4E-2</v>
      </c>
      <c r="Q130" s="78">
        <v>1.6999999999999999E-3</v>
      </c>
    </row>
    <row r="131" spans="1:17">
      <c r="A131" s="334"/>
      <c r="B131" s="77">
        <v>3</v>
      </c>
      <c r="C131" s="78">
        <v>7.0000000000000001E-3</v>
      </c>
      <c r="D131" s="78">
        <v>2E-3</v>
      </c>
      <c r="E131" s="78">
        <v>7.0000000000000001E-3</v>
      </c>
      <c r="F131" s="78">
        <v>0</v>
      </c>
      <c r="G131" s="78">
        <v>1.2E-2</v>
      </c>
      <c r="H131" s="78">
        <v>1.2E-2</v>
      </c>
      <c r="I131" s="78">
        <v>0</v>
      </c>
      <c r="J131" s="78">
        <v>0.02</v>
      </c>
      <c r="K131" s="78">
        <v>1.2999999999999999E-2</v>
      </c>
      <c r="L131" s="78">
        <v>5.0000000000000001E-3</v>
      </c>
      <c r="M131" s="78">
        <v>2.1000000000000001E-2</v>
      </c>
      <c r="N131" s="78">
        <v>8.9999999999999998E-4</v>
      </c>
      <c r="O131" s="78">
        <v>2.4E-2</v>
      </c>
      <c r="P131" s="78">
        <v>1.4999999999999999E-2</v>
      </c>
      <c r="Q131" s="78">
        <v>1.6999999999999999E-3</v>
      </c>
    </row>
    <row r="132" spans="1:17">
      <c r="A132" s="335"/>
      <c r="B132" s="258" t="s">
        <v>183</v>
      </c>
      <c r="C132" s="79">
        <f t="shared" ref="C132:Q132" si="29">MEDIAN(C129:C131)</f>
        <v>7.0000000000000001E-3</v>
      </c>
      <c r="D132" s="79">
        <f t="shared" si="29"/>
        <v>1E-3</v>
      </c>
      <c r="E132" s="79">
        <f t="shared" si="29"/>
        <v>8.9999999999999993E-3</v>
      </c>
      <c r="F132" s="79">
        <f t="shared" si="29"/>
        <v>0</v>
      </c>
      <c r="G132" s="79">
        <f t="shared" si="29"/>
        <v>1.2E-2</v>
      </c>
      <c r="H132" s="79">
        <f t="shared" si="29"/>
        <v>1.2E-2</v>
      </c>
      <c r="I132" s="79">
        <f t="shared" si="29"/>
        <v>0</v>
      </c>
      <c r="J132" s="79">
        <f t="shared" si="29"/>
        <v>0.02</v>
      </c>
      <c r="K132" s="79">
        <f t="shared" si="29"/>
        <v>1.2999999999999999E-2</v>
      </c>
      <c r="L132" s="79">
        <f t="shared" si="29"/>
        <v>5.0000000000000001E-3</v>
      </c>
      <c r="M132" s="79">
        <f t="shared" si="29"/>
        <v>2.1000000000000001E-2</v>
      </c>
      <c r="N132" s="79">
        <f t="shared" si="29"/>
        <v>8.9999999999999998E-4</v>
      </c>
      <c r="O132" s="79">
        <f t="shared" si="29"/>
        <v>2.4E-2</v>
      </c>
      <c r="P132" s="79">
        <f t="shared" si="29"/>
        <v>1.4E-2</v>
      </c>
      <c r="Q132" s="79">
        <f t="shared" si="29"/>
        <v>1.6999999999999999E-3</v>
      </c>
    </row>
    <row r="133" spans="1:17">
      <c r="A133" s="333" t="s">
        <v>213</v>
      </c>
      <c r="B133" s="75">
        <v>1</v>
      </c>
      <c r="C133" s="76">
        <v>5.0000000000000001E-3</v>
      </c>
      <c r="D133" s="76">
        <v>2E-3</v>
      </c>
      <c r="E133" s="76">
        <v>1.2E-2</v>
      </c>
      <c r="F133" s="76">
        <v>4.0000000000000001E-3</v>
      </c>
      <c r="G133" s="76">
        <v>8.0000000000000002E-3</v>
      </c>
      <c r="H133" s="76">
        <v>1.2999999999999999E-2</v>
      </c>
      <c r="I133" s="76">
        <v>4.0000000000000001E-3</v>
      </c>
      <c r="J133" s="76">
        <v>2.5000000000000001E-2</v>
      </c>
      <c r="K133" s="76">
        <v>1.4E-2</v>
      </c>
      <c r="L133" s="76">
        <v>6.0000000000000001E-3</v>
      </c>
      <c r="M133" s="76">
        <v>2.1000000000000001E-2</v>
      </c>
      <c r="N133" s="76">
        <v>6.9999999999999999E-4</v>
      </c>
      <c r="O133" s="76">
        <v>2.1999999999999999E-2</v>
      </c>
      <c r="P133" s="76">
        <v>1.2E-2</v>
      </c>
      <c r="Q133" s="76">
        <v>8.9999999999999998E-4</v>
      </c>
    </row>
    <row r="134" spans="1:17">
      <c r="A134" s="334"/>
      <c r="B134" s="77">
        <v>2</v>
      </c>
      <c r="C134" s="78">
        <v>4.0000000000000001E-3</v>
      </c>
      <c r="D134" s="78">
        <v>2E-3</v>
      </c>
      <c r="E134" s="78">
        <v>0.01</v>
      </c>
      <c r="F134" s="78">
        <v>1E-3</v>
      </c>
      <c r="G134" s="78">
        <v>8.9999999999999993E-3</v>
      </c>
      <c r="H134" s="78">
        <v>1.4999999999999999E-2</v>
      </c>
      <c r="I134" s="78">
        <v>0</v>
      </c>
      <c r="J134" s="78">
        <v>2.5999999999999999E-2</v>
      </c>
      <c r="K134" s="78">
        <v>1.4999999999999999E-2</v>
      </c>
      <c r="L134" s="78">
        <v>5.0000000000000001E-3</v>
      </c>
      <c r="M134" s="78">
        <v>2.1000000000000001E-2</v>
      </c>
      <c r="N134" s="78">
        <v>8.0000000000000004E-4</v>
      </c>
      <c r="O134" s="78">
        <v>2.3E-2</v>
      </c>
      <c r="P134" s="78">
        <v>1.4E-2</v>
      </c>
      <c r="Q134" s="78">
        <v>1.5E-3</v>
      </c>
    </row>
    <row r="135" spans="1:17">
      <c r="A135" s="334"/>
      <c r="B135" s="77">
        <v>3</v>
      </c>
      <c r="C135" s="78">
        <v>5.0000000000000001E-3</v>
      </c>
      <c r="D135" s="78">
        <v>3.0000000000000001E-3</v>
      </c>
      <c r="E135" s="78">
        <v>1.0999999999999999E-2</v>
      </c>
      <c r="F135" s="78">
        <v>2E-3</v>
      </c>
      <c r="G135" s="78">
        <v>1.2E-2</v>
      </c>
      <c r="H135" s="78">
        <v>1.2999999999999999E-2</v>
      </c>
      <c r="I135" s="78">
        <v>1E-3</v>
      </c>
      <c r="J135" s="78">
        <v>1.7999999999999999E-2</v>
      </c>
      <c r="K135" s="78">
        <v>1.4E-2</v>
      </c>
      <c r="L135" s="78">
        <v>4.0000000000000001E-3</v>
      </c>
      <c r="M135" s="78">
        <v>2.3E-2</v>
      </c>
      <c r="N135" s="78">
        <v>2.9999999999999997E-4</v>
      </c>
      <c r="O135" s="78">
        <v>2.3E-2</v>
      </c>
      <c r="P135" s="78">
        <v>1.4E-2</v>
      </c>
      <c r="Q135" s="78">
        <v>1.6000000000000001E-3</v>
      </c>
    </row>
    <row r="136" spans="1:17">
      <c r="A136" s="335"/>
      <c r="B136" s="258" t="s">
        <v>183</v>
      </c>
      <c r="C136" s="79">
        <f t="shared" ref="C136:Q136" si="30">MEDIAN(C133:C135)</f>
        <v>5.0000000000000001E-3</v>
      </c>
      <c r="D136" s="79">
        <f t="shared" si="30"/>
        <v>2E-3</v>
      </c>
      <c r="E136" s="79">
        <f t="shared" si="30"/>
        <v>1.0999999999999999E-2</v>
      </c>
      <c r="F136" s="79">
        <f t="shared" si="30"/>
        <v>2E-3</v>
      </c>
      <c r="G136" s="79">
        <f t="shared" si="30"/>
        <v>8.9999999999999993E-3</v>
      </c>
      <c r="H136" s="79">
        <f t="shared" si="30"/>
        <v>1.2999999999999999E-2</v>
      </c>
      <c r="I136" s="79">
        <f t="shared" si="30"/>
        <v>1E-3</v>
      </c>
      <c r="J136" s="79">
        <f t="shared" si="30"/>
        <v>2.5000000000000001E-2</v>
      </c>
      <c r="K136" s="79">
        <f t="shared" si="30"/>
        <v>1.4E-2</v>
      </c>
      <c r="L136" s="79">
        <f t="shared" si="30"/>
        <v>5.0000000000000001E-3</v>
      </c>
      <c r="M136" s="79">
        <f t="shared" si="30"/>
        <v>2.1000000000000001E-2</v>
      </c>
      <c r="N136" s="79">
        <f t="shared" si="30"/>
        <v>6.9999999999999999E-4</v>
      </c>
      <c r="O136" s="79">
        <f t="shared" si="30"/>
        <v>2.3E-2</v>
      </c>
      <c r="P136" s="79">
        <f t="shared" si="30"/>
        <v>1.4E-2</v>
      </c>
      <c r="Q136" s="79">
        <f t="shared" si="30"/>
        <v>1.5E-3</v>
      </c>
    </row>
    <row r="137" spans="1:17">
      <c r="A137" s="333" t="s">
        <v>214</v>
      </c>
      <c r="B137" s="75">
        <v>1</v>
      </c>
      <c r="C137" s="76">
        <v>3.0000000000000001E-3</v>
      </c>
      <c r="D137" s="76">
        <v>2E-3</v>
      </c>
      <c r="E137" s="76">
        <v>7.0000000000000001E-3</v>
      </c>
      <c r="F137" s="76">
        <v>3.0000000000000001E-3</v>
      </c>
      <c r="G137" s="76">
        <v>8.9999999999999993E-3</v>
      </c>
      <c r="H137" s="76">
        <v>1.6E-2</v>
      </c>
      <c r="I137" s="76">
        <v>3.0000000000000001E-3</v>
      </c>
      <c r="J137" s="76">
        <v>2.4E-2</v>
      </c>
      <c r="K137" s="76">
        <v>1.4999999999999999E-2</v>
      </c>
      <c r="L137" s="76">
        <v>2E-3</v>
      </c>
      <c r="M137" s="76">
        <v>2.1999999999999999E-2</v>
      </c>
      <c r="N137" s="76">
        <v>5.9999999999999995E-4</v>
      </c>
      <c r="O137" s="76">
        <v>2.3E-2</v>
      </c>
      <c r="P137" s="76">
        <v>1.2999999999999999E-2</v>
      </c>
      <c r="Q137" s="76">
        <v>1.1000000000000001E-3</v>
      </c>
    </row>
    <row r="138" spans="1:17">
      <c r="A138" s="334"/>
      <c r="B138" s="77">
        <v>2</v>
      </c>
      <c r="C138" s="78">
        <v>4.0000000000000001E-3</v>
      </c>
      <c r="D138" s="78">
        <v>5.0000000000000001E-3</v>
      </c>
      <c r="E138" s="78">
        <v>8.9999999999999993E-3</v>
      </c>
      <c r="F138" s="78">
        <v>5.0000000000000001E-3</v>
      </c>
      <c r="G138" s="78">
        <v>8.0000000000000002E-3</v>
      </c>
      <c r="H138" s="78">
        <v>1.4999999999999999E-2</v>
      </c>
      <c r="I138" s="78">
        <v>2E-3</v>
      </c>
      <c r="J138" s="78">
        <v>2.1000000000000001E-2</v>
      </c>
      <c r="K138" s="78">
        <v>1.2999999999999999E-2</v>
      </c>
      <c r="L138" s="78">
        <v>4.0000000000000001E-3</v>
      </c>
      <c r="M138" s="78">
        <v>2.1999999999999999E-2</v>
      </c>
      <c r="N138" s="78">
        <v>4.0000000000000002E-4</v>
      </c>
      <c r="O138" s="78">
        <v>2.1000000000000001E-2</v>
      </c>
      <c r="P138" s="78">
        <v>1.2999999999999999E-2</v>
      </c>
      <c r="Q138" s="78">
        <v>2.0999999999999999E-3</v>
      </c>
    </row>
    <row r="139" spans="1:17">
      <c r="A139" s="334"/>
      <c r="B139" s="77">
        <v>3</v>
      </c>
      <c r="C139" s="78">
        <v>3.0000000000000001E-3</v>
      </c>
      <c r="D139" s="78">
        <v>4.0000000000000001E-3</v>
      </c>
      <c r="E139" s="78">
        <v>0.01</v>
      </c>
      <c r="F139" s="78">
        <v>0</v>
      </c>
      <c r="G139" s="78">
        <v>8.0000000000000002E-3</v>
      </c>
      <c r="H139" s="78">
        <v>1.4E-2</v>
      </c>
      <c r="I139" s="78">
        <v>1E-3</v>
      </c>
      <c r="J139" s="78">
        <v>2.1000000000000001E-2</v>
      </c>
      <c r="K139" s="78">
        <v>1.2E-2</v>
      </c>
      <c r="L139" s="78">
        <v>2E-3</v>
      </c>
      <c r="M139" s="78">
        <v>2.3E-2</v>
      </c>
      <c r="N139" s="78">
        <v>8.0000000000000004E-4</v>
      </c>
      <c r="O139" s="78">
        <v>1.9E-2</v>
      </c>
      <c r="P139" s="78">
        <v>1.4E-2</v>
      </c>
      <c r="Q139" s="78">
        <v>1.8E-3</v>
      </c>
    </row>
    <row r="140" spans="1:17">
      <c r="A140" s="335"/>
      <c r="B140" s="258" t="s">
        <v>183</v>
      </c>
      <c r="C140" s="79">
        <f t="shared" ref="C140:Q140" si="31">MEDIAN(C137:C139)</f>
        <v>3.0000000000000001E-3</v>
      </c>
      <c r="D140" s="79">
        <f t="shared" si="31"/>
        <v>4.0000000000000001E-3</v>
      </c>
      <c r="E140" s="79">
        <f t="shared" si="31"/>
        <v>8.9999999999999993E-3</v>
      </c>
      <c r="F140" s="79">
        <f t="shared" si="31"/>
        <v>3.0000000000000001E-3</v>
      </c>
      <c r="G140" s="79">
        <f t="shared" si="31"/>
        <v>8.0000000000000002E-3</v>
      </c>
      <c r="H140" s="79">
        <f t="shared" si="31"/>
        <v>1.4999999999999999E-2</v>
      </c>
      <c r="I140" s="79">
        <f t="shared" si="31"/>
        <v>2E-3</v>
      </c>
      <c r="J140" s="79">
        <f t="shared" si="31"/>
        <v>2.1000000000000001E-2</v>
      </c>
      <c r="K140" s="79">
        <f t="shared" si="31"/>
        <v>1.2999999999999999E-2</v>
      </c>
      <c r="L140" s="79">
        <f t="shared" si="31"/>
        <v>2E-3</v>
      </c>
      <c r="M140" s="79">
        <f t="shared" si="31"/>
        <v>2.1999999999999999E-2</v>
      </c>
      <c r="N140" s="79">
        <f t="shared" si="31"/>
        <v>5.9999999999999995E-4</v>
      </c>
      <c r="O140" s="79">
        <f t="shared" si="31"/>
        <v>2.1000000000000001E-2</v>
      </c>
      <c r="P140" s="79">
        <f t="shared" si="31"/>
        <v>1.2999999999999999E-2</v>
      </c>
      <c r="Q140" s="79">
        <f t="shared" si="31"/>
        <v>1.8E-3</v>
      </c>
    </row>
    <row r="141" spans="1:17">
      <c r="A141" s="333" t="s">
        <v>215</v>
      </c>
      <c r="B141" s="75">
        <v>1</v>
      </c>
      <c r="C141" s="76">
        <v>6.0000000000000001E-3</v>
      </c>
      <c r="D141" s="76">
        <v>3.0000000000000001E-3</v>
      </c>
      <c r="E141" s="76">
        <v>6.0000000000000001E-3</v>
      </c>
      <c r="F141" s="76">
        <v>2E-3</v>
      </c>
      <c r="G141" s="76">
        <v>8.9999999999999993E-3</v>
      </c>
      <c r="H141" s="76">
        <v>1.2E-2</v>
      </c>
      <c r="I141" s="76">
        <v>0</v>
      </c>
      <c r="J141" s="76">
        <v>2.3E-2</v>
      </c>
      <c r="K141" s="76">
        <v>1.4E-2</v>
      </c>
      <c r="L141" s="76">
        <v>0</v>
      </c>
      <c r="M141" s="76">
        <v>2.3E-2</v>
      </c>
      <c r="N141" s="76">
        <v>5.0000000000000001E-4</v>
      </c>
      <c r="O141" s="76">
        <v>1.9E-2</v>
      </c>
      <c r="P141" s="76">
        <v>1.2E-2</v>
      </c>
      <c r="Q141" s="76">
        <v>1.8E-3</v>
      </c>
    </row>
    <row r="142" spans="1:17">
      <c r="A142" s="334"/>
      <c r="B142" s="77">
        <v>2</v>
      </c>
      <c r="C142" s="78">
        <v>5.0000000000000001E-3</v>
      </c>
      <c r="D142" s="78">
        <v>3.0000000000000001E-3</v>
      </c>
      <c r="E142" s="78">
        <v>1.2E-2</v>
      </c>
      <c r="F142" s="78">
        <v>2E-3</v>
      </c>
      <c r="G142" s="78">
        <v>8.9999999999999993E-3</v>
      </c>
      <c r="H142" s="78">
        <v>1.7999999999999999E-2</v>
      </c>
      <c r="I142" s="78">
        <v>3.0000000000000001E-3</v>
      </c>
      <c r="J142" s="78">
        <v>1.7999999999999999E-2</v>
      </c>
      <c r="K142" s="78">
        <v>1.6E-2</v>
      </c>
      <c r="L142" s="78">
        <v>0</v>
      </c>
      <c r="M142" s="78">
        <v>2.3E-2</v>
      </c>
      <c r="N142" s="78">
        <v>2.9999999999999997E-4</v>
      </c>
      <c r="O142" s="78">
        <v>1.7999999999999999E-2</v>
      </c>
      <c r="P142" s="78">
        <v>1.4999999999999999E-2</v>
      </c>
      <c r="Q142" s="78">
        <v>1.2999999999999999E-3</v>
      </c>
    </row>
    <row r="143" spans="1:17">
      <c r="A143" s="334"/>
      <c r="B143" s="77">
        <v>3</v>
      </c>
      <c r="C143" s="78">
        <v>5.0000000000000001E-3</v>
      </c>
      <c r="D143" s="78">
        <v>2E-3</v>
      </c>
      <c r="E143" s="78">
        <v>0.01</v>
      </c>
      <c r="F143" s="78">
        <v>1E-3</v>
      </c>
      <c r="G143" s="78">
        <v>8.0000000000000002E-3</v>
      </c>
      <c r="H143" s="78">
        <v>0.01</v>
      </c>
      <c r="I143" s="78">
        <v>2E-3</v>
      </c>
      <c r="J143" s="78">
        <v>1.7000000000000001E-2</v>
      </c>
      <c r="K143" s="78">
        <v>0.06</v>
      </c>
      <c r="L143" s="78">
        <v>0</v>
      </c>
      <c r="M143" s="78">
        <v>0.02</v>
      </c>
      <c r="N143" s="78">
        <v>6.9999999999999999E-4</v>
      </c>
      <c r="O143" s="78">
        <v>1.9E-2</v>
      </c>
      <c r="P143" s="78">
        <v>1.4999999999999999E-2</v>
      </c>
      <c r="Q143" s="78">
        <v>1.5E-3</v>
      </c>
    </row>
    <row r="144" spans="1:17">
      <c r="A144" s="335"/>
      <c r="B144" s="258" t="s">
        <v>183</v>
      </c>
      <c r="C144" s="79">
        <f t="shared" ref="C144:Q144" si="32">MEDIAN(C141:C143)</f>
        <v>5.0000000000000001E-3</v>
      </c>
      <c r="D144" s="79">
        <f t="shared" si="32"/>
        <v>3.0000000000000001E-3</v>
      </c>
      <c r="E144" s="79">
        <f t="shared" si="32"/>
        <v>0.01</v>
      </c>
      <c r="F144" s="79">
        <f t="shared" si="32"/>
        <v>2E-3</v>
      </c>
      <c r="G144" s="79">
        <f t="shared" si="32"/>
        <v>8.9999999999999993E-3</v>
      </c>
      <c r="H144" s="79">
        <f t="shared" si="32"/>
        <v>1.2E-2</v>
      </c>
      <c r="I144" s="79">
        <f t="shared" si="32"/>
        <v>2E-3</v>
      </c>
      <c r="J144" s="79">
        <f t="shared" si="32"/>
        <v>1.7999999999999999E-2</v>
      </c>
      <c r="K144" s="79">
        <f t="shared" si="32"/>
        <v>1.6E-2</v>
      </c>
      <c r="L144" s="79">
        <f t="shared" si="32"/>
        <v>0</v>
      </c>
      <c r="M144" s="79">
        <f t="shared" si="32"/>
        <v>2.3E-2</v>
      </c>
      <c r="N144" s="79">
        <f t="shared" si="32"/>
        <v>5.0000000000000001E-4</v>
      </c>
      <c r="O144" s="79">
        <f t="shared" si="32"/>
        <v>1.9E-2</v>
      </c>
      <c r="P144" s="79">
        <f t="shared" si="32"/>
        <v>1.4999999999999999E-2</v>
      </c>
      <c r="Q144" s="79">
        <f t="shared" si="32"/>
        <v>1.5E-3</v>
      </c>
    </row>
    <row r="145" spans="1:17">
      <c r="A145" s="333" t="s">
        <v>216</v>
      </c>
      <c r="B145" s="75">
        <v>1</v>
      </c>
      <c r="C145" s="76">
        <v>6.0000000000000001E-3</v>
      </c>
      <c r="D145" s="76">
        <v>2E-3</v>
      </c>
      <c r="E145" s="76">
        <v>8.0000000000000002E-3</v>
      </c>
      <c r="F145" s="76">
        <v>4.0000000000000001E-3</v>
      </c>
      <c r="G145" s="76">
        <v>0.01</v>
      </c>
      <c r="H145" s="76">
        <v>1.6E-2</v>
      </c>
      <c r="I145" s="76">
        <v>4.0000000000000001E-3</v>
      </c>
      <c r="J145" s="76">
        <v>1.7999999999999999E-2</v>
      </c>
      <c r="K145" s="76">
        <v>1.2E-2</v>
      </c>
      <c r="L145" s="76">
        <v>2E-3</v>
      </c>
      <c r="M145" s="76">
        <v>2.1000000000000001E-2</v>
      </c>
      <c r="N145" s="76">
        <v>2.0000000000000001E-4</v>
      </c>
      <c r="O145" s="76">
        <v>1.6E-2</v>
      </c>
      <c r="P145" s="76">
        <v>1.4E-2</v>
      </c>
      <c r="Q145" s="76">
        <v>1.4E-3</v>
      </c>
    </row>
    <row r="146" spans="1:17">
      <c r="A146" s="334"/>
      <c r="B146" s="77">
        <v>2</v>
      </c>
      <c r="C146" s="78">
        <v>5.0000000000000001E-3</v>
      </c>
      <c r="D146" s="78">
        <v>5.0000000000000001E-3</v>
      </c>
      <c r="E146" s="78">
        <v>1.2E-2</v>
      </c>
      <c r="F146" s="78">
        <v>3.0000000000000001E-3</v>
      </c>
      <c r="G146" s="78">
        <v>1.2E-2</v>
      </c>
      <c r="H146" s="78">
        <v>1.2E-2</v>
      </c>
      <c r="I146" s="78">
        <v>3.0000000000000001E-3</v>
      </c>
      <c r="J146" s="78">
        <v>1.9E-2</v>
      </c>
      <c r="K146" s="78">
        <v>1.2E-2</v>
      </c>
      <c r="L146" s="78">
        <v>5.0000000000000001E-3</v>
      </c>
      <c r="M146" s="78">
        <v>2.3E-2</v>
      </c>
      <c r="N146" s="78">
        <v>5.0000000000000001E-4</v>
      </c>
      <c r="O146" s="78">
        <v>1.9E-2</v>
      </c>
      <c r="P146" s="78">
        <v>1.4E-2</v>
      </c>
      <c r="Q146" s="78">
        <v>1.1000000000000001E-3</v>
      </c>
    </row>
    <row r="147" spans="1:17">
      <c r="A147" s="334"/>
      <c r="B147" s="77">
        <v>3</v>
      </c>
      <c r="C147" s="78">
        <v>5.0000000000000001E-3</v>
      </c>
      <c r="D147" s="78">
        <v>3.0000000000000001E-3</v>
      </c>
      <c r="E147" s="78">
        <v>8.9999999999999993E-3</v>
      </c>
      <c r="F147" s="78">
        <v>3.0000000000000001E-3</v>
      </c>
      <c r="G147" s="78">
        <v>1.2E-2</v>
      </c>
      <c r="H147" s="78">
        <v>1.4E-2</v>
      </c>
      <c r="I147" s="78">
        <v>0</v>
      </c>
      <c r="J147" s="78">
        <v>2.3E-2</v>
      </c>
      <c r="K147" s="78">
        <v>1.2999999999999999E-2</v>
      </c>
      <c r="L147" s="78">
        <v>4.0000000000000001E-3</v>
      </c>
      <c r="M147" s="78">
        <v>2.1999999999999999E-2</v>
      </c>
      <c r="N147" s="78">
        <v>5.9999999999999995E-4</v>
      </c>
      <c r="O147" s="78">
        <v>1.9E-2</v>
      </c>
      <c r="P147" s="78">
        <v>1.2E-2</v>
      </c>
      <c r="Q147" s="78">
        <v>1.2999999999999999E-3</v>
      </c>
    </row>
    <row r="148" spans="1:17">
      <c r="A148" s="335"/>
      <c r="B148" s="258" t="s">
        <v>183</v>
      </c>
      <c r="C148" s="79">
        <f t="shared" ref="C148:Q148" si="33">MEDIAN(C145:C147)</f>
        <v>5.0000000000000001E-3</v>
      </c>
      <c r="D148" s="79">
        <f t="shared" si="33"/>
        <v>3.0000000000000001E-3</v>
      </c>
      <c r="E148" s="79">
        <f t="shared" si="33"/>
        <v>8.9999999999999993E-3</v>
      </c>
      <c r="F148" s="79">
        <f t="shared" si="33"/>
        <v>3.0000000000000001E-3</v>
      </c>
      <c r="G148" s="79">
        <f t="shared" si="33"/>
        <v>1.2E-2</v>
      </c>
      <c r="H148" s="79">
        <f t="shared" si="33"/>
        <v>1.4E-2</v>
      </c>
      <c r="I148" s="79">
        <f t="shared" si="33"/>
        <v>3.0000000000000001E-3</v>
      </c>
      <c r="J148" s="79">
        <f t="shared" si="33"/>
        <v>1.9E-2</v>
      </c>
      <c r="K148" s="79">
        <f t="shared" si="33"/>
        <v>1.2E-2</v>
      </c>
      <c r="L148" s="79">
        <f t="shared" si="33"/>
        <v>4.0000000000000001E-3</v>
      </c>
      <c r="M148" s="79">
        <f t="shared" si="33"/>
        <v>2.1999999999999999E-2</v>
      </c>
      <c r="N148" s="79">
        <f t="shared" si="33"/>
        <v>5.0000000000000001E-4</v>
      </c>
      <c r="O148" s="79">
        <f t="shared" si="33"/>
        <v>1.9E-2</v>
      </c>
      <c r="P148" s="79">
        <f t="shared" si="33"/>
        <v>1.4E-2</v>
      </c>
      <c r="Q148" s="79">
        <f t="shared" si="33"/>
        <v>1.2999999999999999E-3</v>
      </c>
    </row>
    <row r="149" spans="1:17">
      <c r="A149" s="333" t="s">
        <v>217</v>
      </c>
      <c r="B149" s="75">
        <v>1</v>
      </c>
      <c r="C149" s="76">
        <v>3.0000000000000001E-3</v>
      </c>
      <c r="D149" s="76">
        <v>4.0000000000000001E-3</v>
      </c>
      <c r="E149" s="76">
        <v>7.0000000000000001E-3</v>
      </c>
      <c r="F149" s="76">
        <v>2E-3</v>
      </c>
      <c r="G149" s="76">
        <v>0.01</v>
      </c>
      <c r="H149" s="76">
        <v>1.0999999999999999E-2</v>
      </c>
      <c r="I149" s="76">
        <v>3.0000000000000001E-3</v>
      </c>
      <c r="J149" s="76">
        <v>2.5000000000000001E-2</v>
      </c>
      <c r="K149" s="76">
        <v>1.4E-2</v>
      </c>
      <c r="L149" s="76">
        <v>3.0000000000000001E-3</v>
      </c>
      <c r="M149" s="76">
        <v>2.5000000000000001E-2</v>
      </c>
      <c r="N149" s="76">
        <v>8.0000000000000004E-4</v>
      </c>
      <c r="O149" s="76">
        <v>0.02</v>
      </c>
      <c r="P149" s="76">
        <v>1.6E-2</v>
      </c>
      <c r="Q149" s="76">
        <v>1.2999999999999999E-3</v>
      </c>
    </row>
    <row r="150" spans="1:17">
      <c r="A150" s="334"/>
      <c r="B150" s="77">
        <v>2</v>
      </c>
      <c r="C150" s="78">
        <v>3.0000000000000001E-3</v>
      </c>
      <c r="D150" s="78">
        <v>2E-3</v>
      </c>
      <c r="E150" s="78">
        <v>8.0000000000000002E-3</v>
      </c>
      <c r="F150" s="78">
        <v>0</v>
      </c>
      <c r="G150" s="78">
        <v>1.2999999999999999E-2</v>
      </c>
      <c r="H150" s="78">
        <v>8.9999999999999993E-3</v>
      </c>
      <c r="I150" s="78">
        <v>0</v>
      </c>
      <c r="J150" s="78">
        <v>2.5999999999999999E-2</v>
      </c>
      <c r="K150" s="78">
        <v>1.2E-2</v>
      </c>
      <c r="L150" s="78">
        <v>2E-3</v>
      </c>
      <c r="M150" s="78">
        <v>2.4E-2</v>
      </c>
      <c r="N150" s="78">
        <v>6.9999999999999999E-4</v>
      </c>
      <c r="O150" s="78">
        <v>1.6E-2</v>
      </c>
      <c r="P150" s="78">
        <v>1.6E-2</v>
      </c>
      <c r="Q150" s="78">
        <v>1.8E-3</v>
      </c>
    </row>
    <row r="151" spans="1:17">
      <c r="A151" s="334"/>
      <c r="B151" s="77">
        <v>3</v>
      </c>
      <c r="C151" s="78">
        <v>5.0000000000000001E-3</v>
      </c>
      <c r="D151" s="78">
        <v>3.0000000000000001E-3</v>
      </c>
      <c r="E151" s="78">
        <v>8.0000000000000002E-3</v>
      </c>
      <c r="F151" s="78">
        <v>1E-3</v>
      </c>
      <c r="G151" s="78">
        <v>1.2999999999999999E-2</v>
      </c>
      <c r="H151" s="78">
        <v>1.4999999999999999E-2</v>
      </c>
      <c r="I151" s="78">
        <v>0</v>
      </c>
      <c r="J151" s="78">
        <v>0.02</v>
      </c>
      <c r="K151" s="78">
        <v>1.2999999999999999E-2</v>
      </c>
      <c r="L151" s="78">
        <v>2E-3</v>
      </c>
      <c r="M151" s="78">
        <v>2.3E-2</v>
      </c>
      <c r="N151" s="78">
        <v>8.0000000000000004E-4</v>
      </c>
      <c r="O151" s="78">
        <v>1.4999999999999999E-2</v>
      </c>
      <c r="P151" s="78">
        <v>1.2E-2</v>
      </c>
      <c r="Q151" s="78">
        <v>1.6999999999999999E-3</v>
      </c>
    </row>
    <row r="152" spans="1:17">
      <c r="A152" s="335"/>
      <c r="B152" s="258" t="s">
        <v>183</v>
      </c>
      <c r="C152" s="79">
        <f t="shared" ref="C152:Q152" si="34">MEDIAN(C149:C151)</f>
        <v>3.0000000000000001E-3</v>
      </c>
      <c r="D152" s="79">
        <f t="shared" si="34"/>
        <v>3.0000000000000001E-3</v>
      </c>
      <c r="E152" s="79">
        <f t="shared" si="34"/>
        <v>8.0000000000000002E-3</v>
      </c>
      <c r="F152" s="79">
        <f t="shared" si="34"/>
        <v>1E-3</v>
      </c>
      <c r="G152" s="79">
        <f t="shared" si="34"/>
        <v>1.2999999999999999E-2</v>
      </c>
      <c r="H152" s="79">
        <f t="shared" si="34"/>
        <v>1.0999999999999999E-2</v>
      </c>
      <c r="I152" s="79">
        <f t="shared" si="34"/>
        <v>0</v>
      </c>
      <c r="J152" s="79">
        <f t="shared" si="34"/>
        <v>2.5000000000000001E-2</v>
      </c>
      <c r="K152" s="79">
        <f t="shared" si="34"/>
        <v>1.2999999999999999E-2</v>
      </c>
      <c r="L152" s="79">
        <f t="shared" si="34"/>
        <v>2E-3</v>
      </c>
      <c r="M152" s="79">
        <f t="shared" si="34"/>
        <v>2.4E-2</v>
      </c>
      <c r="N152" s="79">
        <f t="shared" si="34"/>
        <v>8.0000000000000004E-4</v>
      </c>
      <c r="O152" s="79">
        <f t="shared" si="34"/>
        <v>1.6E-2</v>
      </c>
      <c r="P152" s="79">
        <f t="shared" si="34"/>
        <v>1.6E-2</v>
      </c>
      <c r="Q152" s="79">
        <f t="shared" si="34"/>
        <v>1.6999999999999999E-3</v>
      </c>
    </row>
    <row r="153" spans="1:17">
      <c r="A153" s="333" t="s">
        <v>218</v>
      </c>
      <c r="B153" s="75">
        <v>1</v>
      </c>
      <c r="C153" s="76">
        <v>6.0000000000000001E-3</v>
      </c>
      <c r="D153" s="76">
        <v>5.0000000000000001E-3</v>
      </c>
      <c r="E153" s="76">
        <v>8.9999999999999993E-3</v>
      </c>
      <c r="F153" s="76">
        <v>0</v>
      </c>
      <c r="G153" s="76">
        <v>1.4999999999999999E-2</v>
      </c>
      <c r="H153" s="76">
        <v>8.9999999999999993E-3</v>
      </c>
      <c r="I153" s="76">
        <v>0</v>
      </c>
      <c r="J153" s="76">
        <v>2.4E-2</v>
      </c>
      <c r="K153" s="76">
        <v>1.4E-2</v>
      </c>
      <c r="L153" s="76">
        <v>6.0000000000000001E-3</v>
      </c>
      <c r="M153" s="76">
        <v>2.3E-2</v>
      </c>
      <c r="N153" s="76">
        <v>4.0000000000000002E-4</v>
      </c>
      <c r="O153" s="76">
        <v>1.7999999999999999E-2</v>
      </c>
      <c r="P153" s="76">
        <v>1.4999999999999999E-2</v>
      </c>
      <c r="Q153" s="76">
        <v>1.2999999999999999E-3</v>
      </c>
    </row>
    <row r="154" spans="1:17">
      <c r="A154" s="334"/>
      <c r="B154" s="77">
        <v>2</v>
      </c>
      <c r="C154" s="78">
        <v>4.0000000000000001E-3</v>
      </c>
      <c r="D154" s="78">
        <v>3.0000000000000001E-3</v>
      </c>
      <c r="E154" s="78">
        <v>8.9999999999999993E-3</v>
      </c>
      <c r="F154" s="78">
        <v>0</v>
      </c>
      <c r="G154" s="78">
        <v>0.01</v>
      </c>
      <c r="H154" s="78">
        <v>1.4999999999999999E-2</v>
      </c>
      <c r="I154" s="78">
        <v>0</v>
      </c>
      <c r="J154" s="78">
        <v>1.7999999999999999E-2</v>
      </c>
      <c r="K154" s="78">
        <v>1.4999999999999999E-2</v>
      </c>
      <c r="L154" s="78">
        <v>6.0000000000000001E-3</v>
      </c>
      <c r="M154" s="78">
        <v>2.1999999999999999E-2</v>
      </c>
      <c r="N154" s="78">
        <v>5.9999999999999995E-4</v>
      </c>
      <c r="O154" s="78">
        <v>0.02</v>
      </c>
      <c r="P154" s="78">
        <v>1.4999999999999999E-2</v>
      </c>
      <c r="Q154" s="78">
        <v>1.5E-3</v>
      </c>
    </row>
    <row r="155" spans="1:17">
      <c r="A155" s="334"/>
      <c r="B155" s="77">
        <v>3</v>
      </c>
      <c r="C155" s="78">
        <v>6.0000000000000001E-3</v>
      </c>
      <c r="D155" s="78">
        <v>2E-3</v>
      </c>
      <c r="E155" s="78">
        <v>1.2E-2</v>
      </c>
      <c r="F155" s="78">
        <v>0</v>
      </c>
      <c r="G155" s="78">
        <v>0.01</v>
      </c>
      <c r="H155" s="78">
        <v>1.7999999999999999E-2</v>
      </c>
      <c r="I155" s="78">
        <v>0</v>
      </c>
      <c r="J155" s="78">
        <v>0.02</v>
      </c>
      <c r="K155" s="78">
        <v>1.4999999999999999E-2</v>
      </c>
      <c r="L155" s="78">
        <v>2E-3</v>
      </c>
      <c r="M155" s="78">
        <v>0.02</v>
      </c>
      <c r="N155" s="78">
        <v>4.0000000000000002E-4</v>
      </c>
      <c r="O155" s="78">
        <v>0.02</v>
      </c>
      <c r="P155" s="78">
        <v>1.4999999999999999E-2</v>
      </c>
      <c r="Q155" s="78">
        <v>1E-3</v>
      </c>
    </row>
    <row r="156" spans="1:17">
      <c r="A156" s="335"/>
      <c r="B156" s="258" t="s">
        <v>183</v>
      </c>
      <c r="C156" s="79">
        <f t="shared" ref="C156:Q156" si="35">MEDIAN(C153:C155)</f>
        <v>6.0000000000000001E-3</v>
      </c>
      <c r="D156" s="79">
        <f t="shared" si="35"/>
        <v>3.0000000000000001E-3</v>
      </c>
      <c r="E156" s="79">
        <f t="shared" si="35"/>
        <v>8.9999999999999993E-3</v>
      </c>
      <c r="F156" s="79">
        <f t="shared" si="35"/>
        <v>0</v>
      </c>
      <c r="G156" s="79">
        <f t="shared" si="35"/>
        <v>0.01</v>
      </c>
      <c r="H156" s="79">
        <f t="shared" si="35"/>
        <v>1.4999999999999999E-2</v>
      </c>
      <c r="I156" s="79">
        <f t="shared" si="35"/>
        <v>0</v>
      </c>
      <c r="J156" s="79">
        <f t="shared" si="35"/>
        <v>0.02</v>
      </c>
      <c r="K156" s="79">
        <f t="shared" si="35"/>
        <v>1.4999999999999999E-2</v>
      </c>
      <c r="L156" s="79">
        <f t="shared" si="35"/>
        <v>6.0000000000000001E-3</v>
      </c>
      <c r="M156" s="79">
        <f t="shared" si="35"/>
        <v>2.1999999999999999E-2</v>
      </c>
      <c r="N156" s="79">
        <f t="shared" si="35"/>
        <v>4.0000000000000002E-4</v>
      </c>
      <c r="O156" s="79">
        <f t="shared" si="35"/>
        <v>0.02</v>
      </c>
      <c r="P156" s="79">
        <f t="shared" si="35"/>
        <v>1.4999999999999999E-2</v>
      </c>
      <c r="Q156" s="79">
        <f t="shared" si="35"/>
        <v>1.2999999999999999E-3</v>
      </c>
    </row>
    <row r="157" spans="1:17">
      <c r="A157" s="333" t="s">
        <v>219</v>
      </c>
      <c r="B157" s="75">
        <v>1</v>
      </c>
      <c r="C157" s="76">
        <v>5.0000000000000001E-3</v>
      </c>
      <c r="D157" s="76">
        <v>2E-3</v>
      </c>
      <c r="E157" s="76">
        <v>8.9999999999999993E-3</v>
      </c>
      <c r="F157" s="76">
        <v>3.0000000000000001E-3</v>
      </c>
      <c r="G157" s="76">
        <v>1.2999999999999999E-2</v>
      </c>
      <c r="H157" s="76">
        <v>1.2E-2</v>
      </c>
      <c r="I157" s="76">
        <v>6.0000000000000001E-3</v>
      </c>
      <c r="J157" s="76">
        <v>0.02</v>
      </c>
      <c r="K157" s="76">
        <v>1.4999999999999999E-2</v>
      </c>
      <c r="L157" s="76">
        <v>5.0000000000000001E-3</v>
      </c>
      <c r="M157" s="76">
        <v>0.02</v>
      </c>
      <c r="N157" s="76">
        <v>2.0000000000000001E-4</v>
      </c>
      <c r="O157" s="76">
        <v>2.3E-2</v>
      </c>
      <c r="P157" s="76">
        <v>1.2E-2</v>
      </c>
      <c r="Q157" s="76">
        <v>1.6000000000000001E-3</v>
      </c>
    </row>
    <row r="158" spans="1:17">
      <c r="A158" s="334"/>
      <c r="B158" s="77">
        <v>2</v>
      </c>
      <c r="C158" s="78">
        <v>7.0000000000000001E-3</v>
      </c>
      <c r="D158" s="78">
        <v>1E-3</v>
      </c>
      <c r="E158" s="78">
        <v>0.01</v>
      </c>
      <c r="F158" s="78">
        <v>0</v>
      </c>
      <c r="G158" s="78">
        <v>1.4999999999999999E-2</v>
      </c>
      <c r="H158" s="78">
        <v>1.7999999999999999E-2</v>
      </c>
      <c r="I158" s="78">
        <v>6.0000000000000001E-3</v>
      </c>
      <c r="J158" s="78">
        <v>1.7999999999999999E-2</v>
      </c>
      <c r="K158" s="78">
        <v>1.4E-2</v>
      </c>
      <c r="L158" s="78">
        <v>3.0000000000000001E-3</v>
      </c>
      <c r="M158" s="78">
        <v>2.1000000000000001E-2</v>
      </c>
      <c r="N158" s="78">
        <v>5.9999999999999995E-4</v>
      </c>
      <c r="O158" s="78">
        <v>2.1999999999999999E-2</v>
      </c>
      <c r="P158" s="78">
        <v>1.2999999999999999E-2</v>
      </c>
      <c r="Q158" s="78">
        <v>1.4E-3</v>
      </c>
    </row>
    <row r="159" spans="1:17">
      <c r="A159" s="334"/>
      <c r="B159" s="77">
        <v>3</v>
      </c>
      <c r="C159" s="78">
        <v>5.0000000000000001E-3</v>
      </c>
      <c r="D159" s="78">
        <v>3.0000000000000001E-3</v>
      </c>
      <c r="E159" s="78">
        <v>1.2E-2</v>
      </c>
      <c r="F159" s="78">
        <v>0</v>
      </c>
      <c r="G159" s="78">
        <v>0.01</v>
      </c>
      <c r="H159" s="78">
        <v>1.2E-2</v>
      </c>
      <c r="I159" s="78">
        <v>2E-3</v>
      </c>
      <c r="J159" s="78">
        <v>1.7000000000000001E-2</v>
      </c>
      <c r="K159" s="78">
        <v>0.04</v>
      </c>
      <c r="L159" s="78">
        <v>4.0000000000000001E-3</v>
      </c>
      <c r="M159" s="78">
        <v>2.1000000000000001E-2</v>
      </c>
      <c r="N159" s="78">
        <v>8.0000000000000004E-4</v>
      </c>
      <c r="O159" s="78">
        <v>2.1999999999999999E-2</v>
      </c>
      <c r="P159" s="78">
        <v>1.2999999999999999E-2</v>
      </c>
      <c r="Q159" s="78">
        <v>1.1999999999999999E-3</v>
      </c>
    </row>
    <row r="160" spans="1:17">
      <c r="A160" s="335"/>
      <c r="B160" s="258" t="s">
        <v>183</v>
      </c>
      <c r="C160" s="79">
        <f t="shared" ref="C160:P160" si="36">MEDIAN(C157:C159)</f>
        <v>5.0000000000000001E-3</v>
      </c>
      <c r="D160" s="79">
        <f t="shared" si="36"/>
        <v>2E-3</v>
      </c>
      <c r="E160" s="79">
        <f t="shared" si="36"/>
        <v>0.01</v>
      </c>
      <c r="F160" s="79">
        <f t="shared" si="36"/>
        <v>0</v>
      </c>
      <c r="G160" s="79">
        <f t="shared" si="36"/>
        <v>1.2999999999999999E-2</v>
      </c>
      <c r="H160" s="79">
        <f t="shared" si="36"/>
        <v>1.2E-2</v>
      </c>
      <c r="I160" s="79">
        <f t="shared" si="36"/>
        <v>6.0000000000000001E-3</v>
      </c>
      <c r="J160" s="79">
        <f t="shared" si="36"/>
        <v>1.7999999999999999E-2</v>
      </c>
      <c r="K160" s="79">
        <f>MEDIAN(K157:K159)</f>
        <v>1.4999999999999999E-2</v>
      </c>
      <c r="L160" s="79">
        <f t="shared" si="36"/>
        <v>4.0000000000000001E-3</v>
      </c>
      <c r="M160" s="79">
        <f t="shared" si="36"/>
        <v>2.1000000000000001E-2</v>
      </c>
      <c r="N160" s="79">
        <f t="shared" si="36"/>
        <v>5.9999999999999995E-4</v>
      </c>
      <c r="O160" s="79">
        <f t="shared" si="36"/>
        <v>2.1999999999999999E-2</v>
      </c>
      <c r="P160" s="79">
        <f t="shared" si="36"/>
        <v>1.2999999999999999E-2</v>
      </c>
      <c r="Q160" s="79">
        <f>MEDIAN(Q157:Q159)</f>
        <v>1.4E-3</v>
      </c>
    </row>
    <row r="161" spans="1:17">
      <c r="A161" s="333" t="s">
        <v>220</v>
      </c>
      <c r="B161" s="75">
        <v>1</v>
      </c>
      <c r="C161" s="76">
        <v>6.0000000000000001E-3</v>
      </c>
      <c r="D161" s="76">
        <v>4.0000000000000001E-3</v>
      </c>
      <c r="E161" s="76">
        <v>1.2E-2</v>
      </c>
      <c r="F161" s="76">
        <v>5.0000000000000001E-3</v>
      </c>
      <c r="G161" s="76">
        <v>1.6E-2</v>
      </c>
      <c r="H161" s="76">
        <v>1.7999999999999999E-2</v>
      </c>
      <c r="I161" s="76">
        <v>2E-3</v>
      </c>
      <c r="J161" s="76">
        <v>2.1000000000000001E-2</v>
      </c>
      <c r="K161" s="76">
        <v>1.6E-2</v>
      </c>
      <c r="L161" s="76">
        <v>3.0000000000000001E-3</v>
      </c>
      <c r="M161" s="76">
        <v>2.5000000000000001E-2</v>
      </c>
      <c r="N161" s="76">
        <v>1E-3</v>
      </c>
      <c r="O161" s="76">
        <v>2.1000000000000001E-2</v>
      </c>
      <c r="P161" s="76">
        <v>1.2E-2</v>
      </c>
      <c r="Q161" s="76">
        <v>1.5E-3</v>
      </c>
    </row>
    <row r="162" spans="1:17">
      <c r="A162" s="334"/>
      <c r="B162" s="77">
        <v>2</v>
      </c>
      <c r="C162" s="78">
        <v>8.9999999999999993E-3</v>
      </c>
      <c r="D162" s="78">
        <v>3.0000000000000001E-3</v>
      </c>
      <c r="E162" s="78">
        <v>0.01</v>
      </c>
      <c r="F162" s="78">
        <v>2E-3</v>
      </c>
      <c r="G162" s="78">
        <v>1.4E-2</v>
      </c>
      <c r="H162" s="78">
        <v>8.9999999999999993E-3</v>
      </c>
      <c r="I162" s="78">
        <v>5.0000000000000001E-3</v>
      </c>
      <c r="J162" s="78">
        <v>0.02</v>
      </c>
      <c r="K162" s="78">
        <v>1.4E-2</v>
      </c>
      <c r="L162" s="78">
        <v>2E-3</v>
      </c>
      <c r="M162" s="78">
        <v>2.5999999999999999E-2</v>
      </c>
      <c r="N162" s="78">
        <v>8.9999999999999998E-4</v>
      </c>
      <c r="O162" s="78">
        <v>2.5000000000000001E-2</v>
      </c>
      <c r="P162" s="78">
        <v>1.2E-2</v>
      </c>
      <c r="Q162" s="78">
        <v>1.6999999999999999E-3</v>
      </c>
    </row>
    <row r="163" spans="1:17">
      <c r="A163" s="334"/>
      <c r="B163" s="77">
        <v>3</v>
      </c>
      <c r="C163" s="78">
        <v>6.0000000000000001E-3</v>
      </c>
      <c r="D163" s="78">
        <v>3.0000000000000001E-3</v>
      </c>
      <c r="E163" s="78">
        <v>8.9999999999999993E-3</v>
      </c>
      <c r="F163" s="78">
        <v>3.0000000000000001E-3</v>
      </c>
      <c r="G163" s="78">
        <v>1.2E-2</v>
      </c>
      <c r="H163" s="78">
        <v>8.9999999999999993E-3</v>
      </c>
      <c r="I163" s="78">
        <v>4.0000000000000001E-3</v>
      </c>
      <c r="J163" s="78">
        <v>1.7000000000000001E-2</v>
      </c>
      <c r="K163" s="78">
        <v>1.4E-2</v>
      </c>
      <c r="L163" s="78">
        <v>3.0000000000000001E-3</v>
      </c>
      <c r="M163" s="78">
        <v>2.3E-2</v>
      </c>
      <c r="N163" s="78">
        <v>1E-3</v>
      </c>
      <c r="O163" s="78">
        <v>2.4E-2</v>
      </c>
      <c r="P163" s="78">
        <v>0.01</v>
      </c>
      <c r="Q163" s="78">
        <v>1.4E-3</v>
      </c>
    </row>
    <row r="164" spans="1:17">
      <c r="A164" s="335"/>
      <c r="B164" s="258" t="s">
        <v>183</v>
      </c>
      <c r="C164" s="79">
        <f t="shared" ref="C164:Q164" si="37">MEDIAN(C161:C163)</f>
        <v>6.0000000000000001E-3</v>
      </c>
      <c r="D164" s="79">
        <f t="shared" si="37"/>
        <v>3.0000000000000001E-3</v>
      </c>
      <c r="E164" s="79">
        <f t="shared" si="37"/>
        <v>0.01</v>
      </c>
      <c r="F164" s="79">
        <f t="shared" si="37"/>
        <v>3.0000000000000001E-3</v>
      </c>
      <c r="G164" s="79">
        <f t="shared" si="37"/>
        <v>1.4E-2</v>
      </c>
      <c r="H164" s="79">
        <f t="shared" si="37"/>
        <v>8.9999999999999993E-3</v>
      </c>
      <c r="I164" s="79">
        <f t="shared" si="37"/>
        <v>4.0000000000000001E-3</v>
      </c>
      <c r="J164" s="79">
        <f t="shared" si="37"/>
        <v>0.02</v>
      </c>
      <c r="K164" s="79">
        <f t="shared" si="37"/>
        <v>1.4E-2</v>
      </c>
      <c r="L164" s="79">
        <f t="shared" si="37"/>
        <v>3.0000000000000001E-3</v>
      </c>
      <c r="M164" s="79">
        <f t="shared" si="37"/>
        <v>2.5000000000000001E-2</v>
      </c>
      <c r="N164" s="79">
        <f t="shared" si="37"/>
        <v>1E-3</v>
      </c>
      <c r="O164" s="79">
        <f t="shared" si="37"/>
        <v>2.4E-2</v>
      </c>
      <c r="P164" s="79">
        <f t="shared" si="37"/>
        <v>1.2E-2</v>
      </c>
      <c r="Q164" s="79">
        <f t="shared" si="37"/>
        <v>1.5E-3</v>
      </c>
    </row>
    <row r="165" spans="1:17">
      <c r="A165" s="333" t="s">
        <v>221</v>
      </c>
      <c r="B165" s="75">
        <v>1</v>
      </c>
      <c r="C165" s="76">
        <v>5.0000000000000001E-3</v>
      </c>
      <c r="D165" s="76">
        <v>2E-3</v>
      </c>
      <c r="E165" s="76">
        <v>8.0000000000000002E-3</v>
      </c>
      <c r="F165" s="76">
        <v>4.0000000000000001E-3</v>
      </c>
      <c r="G165" s="76">
        <v>8.9999999999999993E-3</v>
      </c>
      <c r="H165" s="76">
        <v>1.7999999999999999E-2</v>
      </c>
      <c r="I165" s="76">
        <v>0</v>
      </c>
      <c r="J165" s="76">
        <v>1.9E-2</v>
      </c>
      <c r="K165" s="76">
        <v>1.4999999999999999E-2</v>
      </c>
      <c r="L165" s="76">
        <v>2E-3</v>
      </c>
      <c r="M165" s="76">
        <v>2.3E-2</v>
      </c>
      <c r="N165" s="76">
        <v>8.9999999999999998E-4</v>
      </c>
      <c r="O165" s="76">
        <v>0.02</v>
      </c>
      <c r="P165" s="76">
        <v>1.4E-2</v>
      </c>
      <c r="Q165" s="76">
        <v>1.6000000000000001E-3</v>
      </c>
    </row>
    <row r="166" spans="1:17">
      <c r="A166" s="334"/>
      <c r="B166" s="77">
        <v>2</v>
      </c>
      <c r="C166" s="78">
        <v>7.0000000000000001E-3</v>
      </c>
      <c r="D166" s="78">
        <v>4.0000000000000001E-3</v>
      </c>
      <c r="E166" s="78">
        <v>8.9999999999999993E-3</v>
      </c>
      <c r="F166" s="78">
        <v>1E-3</v>
      </c>
      <c r="G166" s="78">
        <v>1.6E-2</v>
      </c>
      <c r="H166" s="78">
        <v>1.4999999999999999E-2</v>
      </c>
      <c r="I166" s="78">
        <v>2E-3</v>
      </c>
      <c r="J166" s="78">
        <v>1.6E-2</v>
      </c>
      <c r="K166" s="78">
        <v>1.2999999999999999E-2</v>
      </c>
      <c r="L166" s="78">
        <v>1E-3</v>
      </c>
      <c r="M166" s="78">
        <v>2.5000000000000001E-2</v>
      </c>
      <c r="N166" s="78">
        <v>5.9999999999999995E-4</v>
      </c>
      <c r="O166" s="78">
        <v>0.02</v>
      </c>
      <c r="P166" s="78">
        <v>1.6E-2</v>
      </c>
      <c r="Q166" s="78">
        <v>1.4E-3</v>
      </c>
    </row>
    <row r="167" spans="1:17">
      <c r="A167" s="334"/>
      <c r="B167" s="77">
        <v>3</v>
      </c>
      <c r="C167" s="78">
        <v>8.9999999999999993E-3</v>
      </c>
      <c r="D167" s="78">
        <v>4.0000000000000001E-3</v>
      </c>
      <c r="E167" s="78">
        <v>8.0000000000000002E-3</v>
      </c>
      <c r="F167" s="78">
        <v>0</v>
      </c>
      <c r="G167" s="78">
        <v>1.2E-2</v>
      </c>
      <c r="H167" s="78">
        <v>1.4E-2</v>
      </c>
      <c r="I167" s="78">
        <v>0</v>
      </c>
      <c r="J167" s="78">
        <v>2.3E-2</v>
      </c>
      <c r="K167" s="78">
        <v>1.4E-2</v>
      </c>
      <c r="L167" s="78">
        <v>2E-3</v>
      </c>
      <c r="M167" s="78">
        <v>2.5000000000000001E-2</v>
      </c>
      <c r="N167" s="78">
        <v>5.0000000000000001E-4</v>
      </c>
      <c r="O167" s="78">
        <v>2.1999999999999999E-2</v>
      </c>
      <c r="P167" s="78">
        <v>1.6E-2</v>
      </c>
      <c r="Q167" s="78">
        <v>1.1000000000000001E-3</v>
      </c>
    </row>
    <row r="168" spans="1:17">
      <c r="A168" s="335"/>
      <c r="B168" s="258" t="s">
        <v>183</v>
      </c>
      <c r="C168" s="79">
        <f t="shared" ref="C168:Q168" si="38">MEDIAN(C165:C167)</f>
        <v>7.0000000000000001E-3</v>
      </c>
      <c r="D168" s="79">
        <f t="shared" si="38"/>
        <v>4.0000000000000001E-3</v>
      </c>
      <c r="E168" s="79">
        <f t="shared" si="38"/>
        <v>8.0000000000000002E-3</v>
      </c>
      <c r="F168" s="79">
        <f t="shared" si="38"/>
        <v>1E-3</v>
      </c>
      <c r="G168" s="79">
        <f t="shared" si="38"/>
        <v>1.2E-2</v>
      </c>
      <c r="H168" s="79">
        <f t="shared" si="38"/>
        <v>1.4999999999999999E-2</v>
      </c>
      <c r="I168" s="79">
        <f t="shared" si="38"/>
        <v>0</v>
      </c>
      <c r="J168" s="79">
        <f t="shared" si="38"/>
        <v>1.9E-2</v>
      </c>
      <c r="K168" s="79">
        <v>1.2999999999999999E-2</v>
      </c>
      <c r="L168" s="79">
        <f t="shared" si="38"/>
        <v>2E-3</v>
      </c>
      <c r="M168" s="79">
        <f t="shared" si="38"/>
        <v>2.5000000000000001E-2</v>
      </c>
      <c r="N168" s="79">
        <f t="shared" si="38"/>
        <v>5.9999999999999995E-4</v>
      </c>
      <c r="O168" s="79">
        <f t="shared" si="38"/>
        <v>0.02</v>
      </c>
      <c r="P168" s="79">
        <f t="shared" si="38"/>
        <v>1.6E-2</v>
      </c>
      <c r="Q168" s="79">
        <f t="shared" si="38"/>
        <v>1.4E-3</v>
      </c>
    </row>
    <row r="169" spans="1:17">
      <c r="A169" s="333" t="s">
        <v>222</v>
      </c>
      <c r="B169" s="75">
        <v>1</v>
      </c>
      <c r="C169" s="76">
        <v>8.0000000000000002E-3</v>
      </c>
      <c r="D169" s="76">
        <v>5.0000000000000001E-3</v>
      </c>
      <c r="E169" s="76">
        <v>8.9999999999999993E-3</v>
      </c>
      <c r="F169" s="76">
        <v>2E-3</v>
      </c>
      <c r="G169" s="76">
        <v>1.2999999999999999E-2</v>
      </c>
      <c r="H169" s="76">
        <v>8.9999999999999993E-3</v>
      </c>
      <c r="I169" s="76">
        <v>3.0000000000000001E-3</v>
      </c>
      <c r="J169" s="76">
        <v>1.4E-2</v>
      </c>
      <c r="K169" s="76">
        <v>1.2999999999999999E-2</v>
      </c>
      <c r="L169" s="76">
        <v>1E-3</v>
      </c>
      <c r="M169" s="76">
        <v>2.5000000000000001E-2</v>
      </c>
      <c r="N169" s="76">
        <v>5.0000000000000001E-4</v>
      </c>
      <c r="O169" s="76">
        <v>1.9E-2</v>
      </c>
      <c r="P169" s="76">
        <v>1.4999999999999999E-2</v>
      </c>
      <c r="Q169" s="76">
        <v>1.5E-3</v>
      </c>
    </row>
    <row r="170" spans="1:17">
      <c r="A170" s="334"/>
      <c r="B170" s="77">
        <v>2</v>
      </c>
      <c r="C170" s="78">
        <v>6.0000000000000001E-3</v>
      </c>
      <c r="D170" s="78">
        <v>3.0000000000000001E-3</v>
      </c>
      <c r="E170" s="78">
        <v>0.01</v>
      </c>
      <c r="F170" s="78">
        <v>0</v>
      </c>
      <c r="G170" s="78">
        <v>8.9999999999999993E-3</v>
      </c>
      <c r="H170" s="78">
        <v>1.7000000000000001E-2</v>
      </c>
      <c r="I170" s="78">
        <v>1E-3</v>
      </c>
      <c r="J170" s="78">
        <v>1.7999999999999999E-2</v>
      </c>
      <c r="K170" s="78">
        <v>1.4E-2</v>
      </c>
      <c r="L170" s="78">
        <v>1E-3</v>
      </c>
      <c r="M170" s="78">
        <v>2.3E-2</v>
      </c>
      <c r="N170" s="78">
        <v>2.9999999999999997E-4</v>
      </c>
      <c r="O170" s="78">
        <v>1.4999999999999999E-2</v>
      </c>
      <c r="P170" s="78">
        <v>1.2999999999999999E-2</v>
      </c>
      <c r="Q170" s="78">
        <v>1.4E-3</v>
      </c>
    </row>
    <row r="171" spans="1:17">
      <c r="A171" s="334"/>
      <c r="B171" s="77">
        <v>3</v>
      </c>
      <c r="C171" s="78">
        <v>7.0000000000000001E-3</v>
      </c>
      <c r="D171" s="78">
        <v>3.0000000000000001E-3</v>
      </c>
      <c r="E171" s="78">
        <v>8.9999999999999993E-3</v>
      </c>
      <c r="F171" s="78">
        <v>1E-3</v>
      </c>
      <c r="G171" s="78">
        <v>1.2E-2</v>
      </c>
      <c r="H171" s="78">
        <v>1.2E-2</v>
      </c>
      <c r="I171" s="78">
        <v>1E-3</v>
      </c>
      <c r="J171" s="78">
        <v>1.9E-2</v>
      </c>
      <c r="K171" s="78">
        <v>1.2999999999999999E-2</v>
      </c>
      <c r="L171" s="78">
        <v>2E-3</v>
      </c>
      <c r="M171" s="78">
        <v>2.4E-2</v>
      </c>
      <c r="N171" s="78">
        <v>8.0000000000000004E-4</v>
      </c>
      <c r="O171" s="78">
        <v>1.7999999999999999E-2</v>
      </c>
      <c r="P171" s="78">
        <v>1.2999999999999999E-2</v>
      </c>
      <c r="Q171" s="78">
        <v>1.1999999999999999E-3</v>
      </c>
    </row>
    <row r="172" spans="1:17">
      <c r="A172" s="335"/>
      <c r="B172" s="258" t="s">
        <v>183</v>
      </c>
      <c r="C172" s="79">
        <f t="shared" ref="C172:Q172" si="39">MEDIAN(C169:C171)</f>
        <v>7.0000000000000001E-3</v>
      </c>
      <c r="D172" s="79">
        <f t="shared" si="39"/>
        <v>3.0000000000000001E-3</v>
      </c>
      <c r="E172" s="79">
        <f t="shared" si="39"/>
        <v>8.9999999999999993E-3</v>
      </c>
      <c r="F172" s="79">
        <f t="shared" si="39"/>
        <v>1E-3</v>
      </c>
      <c r="G172" s="79">
        <f t="shared" si="39"/>
        <v>1.2E-2</v>
      </c>
      <c r="H172" s="79">
        <f t="shared" si="39"/>
        <v>1.2E-2</v>
      </c>
      <c r="I172" s="79">
        <f t="shared" si="39"/>
        <v>1E-3</v>
      </c>
      <c r="J172" s="79">
        <f t="shared" si="39"/>
        <v>1.7999999999999999E-2</v>
      </c>
      <c r="K172" s="79">
        <f t="shared" si="39"/>
        <v>1.2999999999999999E-2</v>
      </c>
      <c r="L172" s="79">
        <f t="shared" si="39"/>
        <v>1E-3</v>
      </c>
      <c r="M172" s="79">
        <f t="shared" si="39"/>
        <v>2.4E-2</v>
      </c>
      <c r="N172" s="79">
        <f t="shared" si="39"/>
        <v>5.0000000000000001E-4</v>
      </c>
      <c r="O172" s="79">
        <f t="shared" si="39"/>
        <v>1.7999999999999999E-2</v>
      </c>
      <c r="P172" s="79">
        <f t="shared" si="39"/>
        <v>1.2999999999999999E-2</v>
      </c>
      <c r="Q172" s="79">
        <f t="shared" si="39"/>
        <v>1.4E-3</v>
      </c>
    </row>
    <row r="173" spans="1:17">
      <c r="A173" s="333" t="s">
        <v>223</v>
      </c>
      <c r="B173" s="75">
        <v>1</v>
      </c>
      <c r="C173" s="76">
        <v>5.0000000000000001E-3</v>
      </c>
      <c r="D173" s="76">
        <v>2E-3</v>
      </c>
      <c r="E173" s="76">
        <v>7.0000000000000001E-3</v>
      </c>
      <c r="F173" s="76">
        <v>1E-3</v>
      </c>
      <c r="G173" s="76">
        <v>8.0000000000000002E-3</v>
      </c>
      <c r="H173" s="76">
        <v>8.9999999999999993E-3</v>
      </c>
      <c r="I173" s="76">
        <v>1E-3</v>
      </c>
      <c r="J173" s="76">
        <v>2.1000000000000001E-2</v>
      </c>
      <c r="K173" s="76">
        <v>1.7999999999999999E-2</v>
      </c>
      <c r="L173" s="76">
        <v>5.0000000000000001E-3</v>
      </c>
      <c r="M173" s="76">
        <v>2.3E-2</v>
      </c>
      <c r="N173" s="76">
        <v>8.9999999999999998E-4</v>
      </c>
      <c r="O173" s="76">
        <v>2.1999999999999999E-2</v>
      </c>
      <c r="P173" s="76">
        <v>1.2E-2</v>
      </c>
      <c r="Q173" s="76">
        <v>1.1000000000000001E-3</v>
      </c>
    </row>
    <row r="174" spans="1:17">
      <c r="A174" s="334"/>
      <c r="B174" s="77">
        <v>2</v>
      </c>
      <c r="C174" s="78">
        <v>2E-3</v>
      </c>
      <c r="D174" s="78">
        <v>6.0000000000000001E-3</v>
      </c>
      <c r="E174" s="78">
        <v>8.0000000000000002E-3</v>
      </c>
      <c r="F174" s="78">
        <v>0</v>
      </c>
      <c r="G174" s="78">
        <v>1.2E-2</v>
      </c>
      <c r="H174" s="78">
        <v>1.2E-2</v>
      </c>
      <c r="I174" s="78">
        <v>2E-3</v>
      </c>
      <c r="J174" s="78">
        <v>2.3E-2</v>
      </c>
      <c r="K174" s="78">
        <v>1.6E-2</v>
      </c>
      <c r="L174" s="78">
        <v>4.0000000000000001E-3</v>
      </c>
      <c r="M174" s="78">
        <v>2.1999999999999999E-2</v>
      </c>
      <c r="N174" s="78">
        <v>1.1999999999999999E-3</v>
      </c>
      <c r="O174" s="78">
        <v>2.1000000000000001E-2</v>
      </c>
      <c r="P174" s="78">
        <v>1.2E-2</v>
      </c>
      <c r="Q174" s="78">
        <v>1.1999999999999999E-3</v>
      </c>
    </row>
    <row r="175" spans="1:17">
      <c r="A175" s="334"/>
      <c r="B175" s="77">
        <v>3</v>
      </c>
      <c r="C175" s="78">
        <v>4.0000000000000001E-3</v>
      </c>
      <c r="D175" s="78">
        <v>5.0000000000000001E-3</v>
      </c>
      <c r="E175" s="78">
        <v>8.0000000000000002E-3</v>
      </c>
      <c r="F175" s="78">
        <v>0</v>
      </c>
      <c r="G175" s="78">
        <v>0.01</v>
      </c>
      <c r="H175" s="78">
        <v>1.2E-2</v>
      </c>
      <c r="I175" s="78">
        <v>2E-3</v>
      </c>
      <c r="J175" s="78">
        <v>2.5000000000000001E-2</v>
      </c>
      <c r="K175" s="78">
        <v>1.6E-2</v>
      </c>
      <c r="L175" s="78">
        <v>4.0000000000000001E-3</v>
      </c>
      <c r="M175" s="78">
        <v>2.1999999999999999E-2</v>
      </c>
      <c r="N175" s="78">
        <v>8.0000000000000004E-4</v>
      </c>
      <c r="O175" s="78">
        <v>2.1000000000000001E-2</v>
      </c>
      <c r="P175" s="78">
        <v>1.2E-2</v>
      </c>
      <c r="Q175" s="78">
        <v>1.1999999999999999E-3</v>
      </c>
    </row>
    <row r="176" spans="1:17">
      <c r="A176" s="335"/>
      <c r="B176" s="258" t="s">
        <v>183</v>
      </c>
      <c r="C176" s="79">
        <f t="shared" ref="C176:Q176" si="40">MEDIAN(C173:C175)</f>
        <v>4.0000000000000001E-3</v>
      </c>
      <c r="D176" s="79">
        <f t="shared" si="40"/>
        <v>5.0000000000000001E-3</v>
      </c>
      <c r="E176" s="79">
        <f t="shared" si="40"/>
        <v>8.0000000000000002E-3</v>
      </c>
      <c r="F176" s="79">
        <f t="shared" si="40"/>
        <v>0</v>
      </c>
      <c r="G176" s="79">
        <f t="shared" si="40"/>
        <v>0.01</v>
      </c>
      <c r="H176" s="79">
        <f t="shared" si="40"/>
        <v>1.2E-2</v>
      </c>
      <c r="I176" s="79">
        <f t="shared" si="40"/>
        <v>2E-3</v>
      </c>
      <c r="J176" s="79">
        <f t="shared" si="40"/>
        <v>2.3E-2</v>
      </c>
      <c r="K176" s="79">
        <f t="shared" si="40"/>
        <v>1.6E-2</v>
      </c>
      <c r="L176" s="79">
        <f t="shared" si="40"/>
        <v>4.0000000000000001E-3</v>
      </c>
      <c r="M176" s="79">
        <f t="shared" si="40"/>
        <v>2.1999999999999999E-2</v>
      </c>
      <c r="N176" s="79">
        <f t="shared" si="40"/>
        <v>8.9999999999999998E-4</v>
      </c>
      <c r="O176" s="79">
        <f t="shared" si="40"/>
        <v>2.1000000000000001E-2</v>
      </c>
      <c r="P176" s="79">
        <f t="shared" si="40"/>
        <v>1.2E-2</v>
      </c>
      <c r="Q176" s="79">
        <f t="shared" si="40"/>
        <v>1.1999999999999999E-3</v>
      </c>
    </row>
    <row r="177" spans="1:17">
      <c r="A177" s="333" t="s">
        <v>224</v>
      </c>
      <c r="B177" s="75">
        <v>1</v>
      </c>
      <c r="C177" s="76">
        <v>6.0000000000000001E-3</v>
      </c>
      <c r="D177" s="76">
        <v>3.0000000000000001E-3</v>
      </c>
      <c r="E177" s="76">
        <v>8.9999999999999993E-3</v>
      </c>
      <c r="F177" s="76">
        <v>3.0000000000000001E-3</v>
      </c>
      <c r="G177" s="76">
        <v>8.0000000000000002E-3</v>
      </c>
      <c r="H177" s="76">
        <v>1.2E-2</v>
      </c>
      <c r="I177" s="76">
        <v>0</v>
      </c>
      <c r="J177" s="76">
        <v>1.7999999999999999E-2</v>
      </c>
      <c r="K177" s="76">
        <v>1.7000000000000001E-2</v>
      </c>
      <c r="L177" s="76">
        <v>2E-3</v>
      </c>
      <c r="M177" s="76">
        <v>2.1000000000000001E-2</v>
      </c>
      <c r="N177" s="76">
        <v>6.9999999999999999E-4</v>
      </c>
      <c r="O177" s="76">
        <v>0.02</v>
      </c>
      <c r="P177" s="76">
        <v>1.4E-2</v>
      </c>
      <c r="Q177" s="76">
        <v>1.5E-3</v>
      </c>
    </row>
    <row r="178" spans="1:17">
      <c r="A178" s="334"/>
      <c r="B178" s="77">
        <v>2</v>
      </c>
      <c r="C178" s="78">
        <v>3.0000000000000001E-3</v>
      </c>
      <c r="D178" s="78">
        <v>6.0000000000000001E-3</v>
      </c>
      <c r="E178" s="78">
        <v>8.0000000000000002E-3</v>
      </c>
      <c r="F178" s="78">
        <v>4.0000000000000001E-3</v>
      </c>
      <c r="G178" s="78">
        <v>1.6E-2</v>
      </c>
      <c r="H178" s="78">
        <v>1.4999999999999999E-2</v>
      </c>
      <c r="I178" s="78">
        <v>0</v>
      </c>
      <c r="J178" s="78">
        <v>1.6E-2</v>
      </c>
      <c r="K178" s="78">
        <v>1.4999999999999999E-2</v>
      </c>
      <c r="L178" s="78">
        <v>2E-3</v>
      </c>
      <c r="M178" s="78">
        <v>2.1000000000000001E-2</v>
      </c>
      <c r="N178" s="78">
        <v>5.0000000000000001E-4</v>
      </c>
      <c r="O178" s="78">
        <v>2.3E-2</v>
      </c>
      <c r="P178" s="78">
        <v>1.4E-2</v>
      </c>
      <c r="Q178" s="78">
        <v>1.4E-3</v>
      </c>
    </row>
    <row r="179" spans="1:17">
      <c r="A179" s="334"/>
      <c r="B179" s="77">
        <v>3</v>
      </c>
      <c r="C179" s="78">
        <v>2E-3</v>
      </c>
      <c r="D179" s="78">
        <v>5.0000000000000001E-3</v>
      </c>
      <c r="E179" s="78">
        <v>8.0000000000000002E-3</v>
      </c>
      <c r="F179" s="78">
        <v>2E-3</v>
      </c>
      <c r="G179" s="78">
        <v>1.4999999999999999E-2</v>
      </c>
      <c r="H179" s="78">
        <v>0.01</v>
      </c>
      <c r="I179" s="78">
        <v>0</v>
      </c>
      <c r="J179" s="78">
        <v>2.5000000000000001E-2</v>
      </c>
      <c r="K179" s="78">
        <v>1.4999999999999999E-2</v>
      </c>
      <c r="L179" s="78">
        <v>1E-3</v>
      </c>
      <c r="M179" s="78">
        <v>0.02</v>
      </c>
      <c r="N179" s="78">
        <v>8.9999999999999998E-4</v>
      </c>
      <c r="O179" s="78">
        <v>2.3E-2</v>
      </c>
      <c r="P179" s="78">
        <v>1.2999999999999999E-2</v>
      </c>
      <c r="Q179" s="78">
        <v>1.5E-3</v>
      </c>
    </row>
    <row r="180" spans="1:17">
      <c r="A180" s="335"/>
      <c r="B180" s="258" t="s">
        <v>183</v>
      </c>
      <c r="C180" s="79">
        <f t="shared" ref="C180:Q180" si="41">MEDIAN(C177:C179)</f>
        <v>3.0000000000000001E-3</v>
      </c>
      <c r="D180" s="79">
        <f t="shared" si="41"/>
        <v>5.0000000000000001E-3</v>
      </c>
      <c r="E180" s="79">
        <f t="shared" si="41"/>
        <v>8.0000000000000002E-3</v>
      </c>
      <c r="F180" s="79">
        <f t="shared" si="41"/>
        <v>3.0000000000000001E-3</v>
      </c>
      <c r="G180" s="79">
        <v>1.2999999999999999E-2</v>
      </c>
      <c r="H180" s="79">
        <f t="shared" si="41"/>
        <v>1.2E-2</v>
      </c>
      <c r="I180" s="79">
        <f t="shared" si="41"/>
        <v>0</v>
      </c>
      <c r="J180" s="79">
        <f t="shared" si="41"/>
        <v>1.7999999999999999E-2</v>
      </c>
      <c r="K180" s="79">
        <f t="shared" si="41"/>
        <v>1.4999999999999999E-2</v>
      </c>
      <c r="L180" s="79">
        <f t="shared" si="41"/>
        <v>2E-3</v>
      </c>
      <c r="M180" s="79">
        <f t="shared" si="41"/>
        <v>2.1000000000000001E-2</v>
      </c>
      <c r="N180" s="79">
        <f t="shared" si="41"/>
        <v>6.9999999999999999E-4</v>
      </c>
      <c r="O180" s="79">
        <f t="shared" si="41"/>
        <v>2.3E-2</v>
      </c>
      <c r="P180" s="79">
        <f t="shared" si="41"/>
        <v>1.4E-2</v>
      </c>
      <c r="Q180" s="79">
        <f t="shared" si="41"/>
        <v>1.5E-3</v>
      </c>
    </row>
    <row r="181" spans="1:17">
      <c r="A181" s="333" t="s">
        <v>225</v>
      </c>
      <c r="B181" s="75">
        <v>1</v>
      </c>
      <c r="C181" s="76">
        <v>5.0000000000000001E-3</v>
      </c>
      <c r="D181" s="76">
        <v>4.0000000000000001E-3</v>
      </c>
      <c r="E181" s="76">
        <v>1.0999999999999999E-2</v>
      </c>
      <c r="F181" s="76">
        <v>2E-3</v>
      </c>
      <c r="G181" s="76">
        <v>8.0000000000000002E-3</v>
      </c>
      <c r="H181" s="76">
        <v>8.9999999999999993E-3</v>
      </c>
      <c r="I181" s="76">
        <v>5.0000000000000001E-3</v>
      </c>
      <c r="J181" s="76">
        <v>2.7E-2</v>
      </c>
      <c r="K181" s="76">
        <v>1.7999999999999999E-2</v>
      </c>
      <c r="L181" s="76">
        <v>5.0000000000000001E-3</v>
      </c>
      <c r="M181" s="76">
        <v>2.3E-2</v>
      </c>
      <c r="N181" s="76">
        <v>5.9999999999999995E-4</v>
      </c>
      <c r="O181" s="76">
        <v>1.7999999999999999E-2</v>
      </c>
      <c r="P181" s="76">
        <v>1.4999999999999999E-2</v>
      </c>
      <c r="Q181" s="76">
        <v>1.6999999999999999E-3</v>
      </c>
    </row>
    <row r="182" spans="1:17">
      <c r="A182" s="334"/>
      <c r="B182" s="77">
        <v>2</v>
      </c>
      <c r="C182" s="78">
        <v>8.0000000000000002E-3</v>
      </c>
      <c r="D182" s="78">
        <v>1E-3</v>
      </c>
      <c r="E182" s="78">
        <v>0.01</v>
      </c>
      <c r="F182" s="78">
        <v>5.0000000000000001E-3</v>
      </c>
      <c r="G182" s="78">
        <v>8.9999999999999993E-3</v>
      </c>
      <c r="H182" s="78">
        <v>1.2E-2</v>
      </c>
      <c r="I182" s="78">
        <v>2E-3</v>
      </c>
      <c r="J182" s="78">
        <v>1.9E-2</v>
      </c>
      <c r="K182" s="78">
        <v>1.9E-2</v>
      </c>
      <c r="L182" s="78">
        <v>3.0000000000000001E-3</v>
      </c>
      <c r="M182" s="78">
        <v>2.3E-2</v>
      </c>
      <c r="N182" s="78">
        <v>6.9999999999999999E-4</v>
      </c>
      <c r="O182" s="78">
        <v>1.9E-2</v>
      </c>
      <c r="P182" s="78">
        <v>1.4E-2</v>
      </c>
      <c r="Q182" s="78">
        <v>1.9E-3</v>
      </c>
    </row>
    <row r="183" spans="1:17">
      <c r="A183" s="334"/>
      <c r="B183" s="77">
        <v>3</v>
      </c>
      <c r="C183" s="78">
        <v>7.0000000000000001E-3</v>
      </c>
      <c r="D183" s="78">
        <v>2E-3</v>
      </c>
      <c r="E183" s="78">
        <v>0.01</v>
      </c>
      <c r="F183" s="78">
        <v>0</v>
      </c>
      <c r="G183" s="78">
        <v>1.4999999999999999E-2</v>
      </c>
      <c r="H183" s="78">
        <v>0.01</v>
      </c>
      <c r="I183" s="78">
        <v>3.0000000000000001E-3</v>
      </c>
      <c r="J183" s="78">
        <v>0.02</v>
      </c>
      <c r="K183" s="78">
        <v>1.4999999999999999E-2</v>
      </c>
      <c r="L183" s="78">
        <v>4.0000000000000001E-3</v>
      </c>
      <c r="M183" s="78">
        <v>0.21</v>
      </c>
      <c r="N183" s="78">
        <v>8.9999999999999998E-4</v>
      </c>
      <c r="O183" s="78">
        <v>1.7999999999999999E-2</v>
      </c>
      <c r="P183" s="78">
        <v>1.2E-2</v>
      </c>
      <c r="Q183" s="78">
        <v>1.5E-3</v>
      </c>
    </row>
    <row r="184" spans="1:17">
      <c r="A184" s="335"/>
      <c r="B184" s="258" t="s">
        <v>183</v>
      </c>
      <c r="C184" s="79">
        <f t="shared" ref="C184:Q184" si="42">MEDIAN(C181:C183)</f>
        <v>7.0000000000000001E-3</v>
      </c>
      <c r="D184" s="79">
        <f t="shared" si="42"/>
        <v>2E-3</v>
      </c>
      <c r="E184" s="79">
        <f t="shared" si="42"/>
        <v>0.01</v>
      </c>
      <c r="F184" s="79">
        <f t="shared" si="42"/>
        <v>2E-3</v>
      </c>
      <c r="G184" s="79">
        <f t="shared" si="42"/>
        <v>8.9999999999999993E-3</v>
      </c>
      <c r="H184" s="79">
        <f t="shared" si="42"/>
        <v>0.01</v>
      </c>
      <c r="I184" s="79">
        <f t="shared" si="42"/>
        <v>3.0000000000000001E-3</v>
      </c>
      <c r="J184" s="79">
        <f t="shared" si="42"/>
        <v>0.02</v>
      </c>
      <c r="K184" s="79">
        <f t="shared" si="42"/>
        <v>1.7999999999999999E-2</v>
      </c>
      <c r="L184" s="79">
        <f t="shared" si="42"/>
        <v>4.0000000000000001E-3</v>
      </c>
      <c r="M184" s="79">
        <f t="shared" si="42"/>
        <v>2.3E-2</v>
      </c>
      <c r="N184" s="79">
        <f t="shared" si="42"/>
        <v>6.9999999999999999E-4</v>
      </c>
      <c r="O184" s="79">
        <f t="shared" si="42"/>
        <v>1.7999999999999999E-2</v>
      </c>
      <c r="P184" s="79">
        <f t="shared" si="42"/>
        <v>1.4E-2</v>
      </c>
      <c r="Q184" s="79">
        <f t="shared" si="42"/>
        <v>1.6999999999999999E-3</v>
      </c>
    </row>
    <row r="185" spans="1:17">
      <c r="A185" s="333" t="s">
        <v>226</v>
      </c>
      <c r="B185" s="75">
        <v>1</v>
      </c>
      <c r="C185" s="76">
        <v>6.0000000000000001E-3</v>
      </c>
      <c r="D185" s="76">
        <v>6.0000000000000001E-3</v>
      </c>
      <c r="E185" s="76">
        <v>6.0000000000000001E-3</v>
      </c>
      <c r="F185" s="76">
        <v>3.0000000000000001E-3</v>
      </c>
      <c r="G185" s="76">
        <v>8.9999999999999993E-3</v>
      </c>
      <c r="H185" s="76">
        <v>1.4999999999999999E-2</v>
      </c>
      <c r="I185" s="76">
        <v>0</v>
      </c>
      <c r="J185" s="76">
        <v>2.1000000000000001E-2</v>
      </c>
      <c r="K185" s="76">
        <v>1.4E-2</v>
      </c>
      <c r="L185" s="76">
        <v>1E-3</v>
      </c>
      <c r="M185" s="76">
        <v>2.1999999999999999E-2</v>
      </c>
      <c r="N185" s="76">
        <v>4.0000000000000002E-4</v>
      </c>
      <c r="O185" s="76">
        <v>1.7999999999999999E-2</v>
      </c>
      <c r="P185" s="76">
        <v>1.0999999999999999E-2</v>
      </c>
      <c r="Q185" s="76">
        <v>1.5E-3</v>
      </c>
    </row>
    <row r="186" spans="1:17">
      <c r="A186" s="334"/>
      <c r="B186" s="77">
        <v>2</v>
      </c>
      <c r="C186" s="78">
        <v>8.9999999999999993E-3</v>
      </c>
      <c r="D186" s="78">
        <v>2E-3</v>
      </c>
      <c r="E186" s="78">
        <v>1.2E-2</v>
      </c>
      <c r="F186" s="78">
        <v>6.0000000000000001E-3</v>
      </c>
      <c r="G186" s="78">
        <v>1.2E-2</v>
      </c>
      <c r="H186" s="78">
        <v>1.2E-2</v>
      </c>
      <c r="I186" s="78">
        <v>2E-3</v>
      </c>
      <c r="J186" s="78">
        <v>2.1000000000000001E-2</v>
      </c>
      <c r="K186" s="78">
        <v>1.2999999999999999E-2</v>
      </c>
      <c r="L186" s="78">
        <v>1E-3</v>
      </c>
      <c r="M186" s="78">
        <v>2.1999999999999999E-2</v>
      </c>
      <c r="N186" s="78">
        <v>5.0000000000000001E-4</v>
      </c>
      <c r="O186" s="78">
        <v>1.7000000000000001E-2</v>
      </c>
      <c r="P186" s="78">
        <v>8.9999999999999993E-3</v>
      </c>
      <c r="Q186" s="78">
        <v>1.8E-3</v>
      </c>
    </row>
    <row r="187" spans="1:17">
      <c r="A187" s="334"/>
      <c r="B187" s="77">
        <v>3</v>
      </c>
      <c r="C187" s="78">
        <v>8.9999999999999993E-3</v>
      </c>
      <c r="D187" s="78">
        <v>3.0000000000000001E-3</v>
      </c>
      <c r="E187" s="78">
        <v>1.0999999999999999E-2</v>
      </c>
      <c r="F187" s="78">
        <v>2E-3</v>
      </c>
      <c r="G187" s="78">
        <v>1.0999999999999999E-2</v>
      </c>
      <c r="H187" s="78">
        <v>1.2999999999999999E-2</v>
      </c>
      <c r="I187" s="78">
        <v>1E-3</v>
      </c>
      <c r="J187" s="78">
        <v>0.02</v>
      </c>
      <c r="K187" s="78">
        <v>1.4999999999999999E-2</v>
      </c>
      <c r="L187" s="78">
        <v>2E-3</v>
      </c>
      <c r="M187" s="78">
        <v>2.1999999999999999E-2</v>
      </c>
      <c r="N187" s="78">
        <v>8.9999999999999998E-4</v>
      </c>
      <c r="O187" s="78">
        <v>1.7000000000000001E-2</v>
      </c>
      <c r="P187" s="78">
        <v>1.4999999999999999E-2</v>
      </c>
      <c r="Q187" s="78">
        <v>1.2999999999999999E-3</v>
      </c>
    </row>
    <row r="188" spans="1:17">
      <c r="A188" s="335"/>
      <c r="B188" s="258" t="s">
        <v>183</v>
      </c>
      <c r="C188" s="79">
        <f t="shared" ref="C188:Q188" si="43">MEDIAN(C185:C187)</f>
        <v>8.9999999999999993E-3</v>
      </c>
      <c r="D188" s="79">
        <f t="shared" si="43"/>
        <v>3.0000000000000001E-3</v>
      </c>
      <c r="E188" s="79">
        <f t="shared" si="43"/>
        <v>1.0999999999999999E-2</v>
      </c>
      <c r="F188" s="79">
        <f t="shared" si="43"/>
        <v>3.0000000000000001E-3</v>
      </c>
      <c r="G188" s="79">
        <f t="shared" si="43"/>
        <v>1.0999999999999999E-2</v>
      </c>
      <c r="H188" s="79">
        <f t="shared" si="43"/>
        <v>1.2999999999999999E-2</v>
      </c>
      <c r="I188" s="79">
        <f t="shared" si="43"/>
        <v>1E-3</v>
      </c>
      <c r="J188" s="79">
        <f t="shared" si="43"/>
        <v>2.1000000000000001E-2</v>
      </c>
      <c r="K188" s="79">
        <f t="shared" si="43"/>
        <v>1.4E-2</v>
      </c>
      <c r="L188" s="79">
        <f t="shared" si="43"/>
        <v>1E-3</v>
      </c>
      <c r="M188" s="79">
        <f t="shared" si="43"/>
        <v>2.1999999999999999E-2</v>
      </c>
      <c r="N188" s="79">
        <f t="shared" si="43"/>
        <v>5.0000000000000001E-4</v>
      </c>
      <c r="O188" s="79">
        <f t="shared" si="43"/>
        <v>1.7000000000000001E-2</v>
      </c>
      <c r="P188" s="79">
        <f t="shared" si="43"/>
        <v>1.0999999999999999E-2</v>
      </c>
      <c r="Q188" s="79">
        <f t="shared" si="43"/>
        <v>1.5E-3</v>
      </c>
    </row>
    <row r="189" spans="1:17">
      <c r="A189" s="333" t="s">
        <v>227</v>
      </c>
      <c r="B189" s="75">
        <v>1</v>
      </c>
      <c r="C189" s="76">
        <v>3.0000000000000001E-3</v>
      </c>
      <c r="D189" s="76">
        <v>1E-3</v>
      </c>
      <c r="E189" s="76">
        <v>8.9999999999999993E-3</v>
      </c>
      <c r="F189" s="76">
        <v>4.0000000000000001E-3</v>
      </c>
      <c r="G189" s="76">
        <v>1.2999999999999999E-2</v>
      </c>
      <c r="H189" s="76">
        <v>1.4E-2</v>
      </c>
      <c r="I189" s="76">
        <v>0</v>
      </c>
      <c r="J189" s="76">
        <v>1.9E-2</v>
      </c>
      <c r="K189" s="76">
        <v>1.6E-2</v>
      </c>
      <c r="L189" s="76">
        <v>0</v>
      </c>
      <c r="M189" s="76">
        <v>2.1000000000000001E-2</v>
      </c>
      <c r="N189" s="76">
        <v>6.9999999999999999E-4</v>
      </c>
      <c r="O189" s="76">
        <v>1.9E-2</v>
      </c>
      <c r="P189" s="76">
        <v>1.4E-2</v>
      </c>
      <c r="Q189" s="76">
        <v>1.4E-3</v>
      </c>
    </row>
    <row r="190" spans="1:17">
      <c r="A190" s="334"/>
      <c r="B190" s="77">
        <v>2</v>
      </c>
      <c r="C190" s="78">
        <v>5.0000000000000001E-3</v>
      </c>
      <c r="D190" s="78">
        <v>4.0000000000000001E-3</v>
      </c>
      <c r="E190" s="78">
        <v>8.0000000000000002E-3</v>
      </c>
      <c r="F190" s="78">
        <v>5.0000000000000001E-3</v>
      </c>
      <c r="G190" s="78">
        <v>1.4999999999999999E-2</v>
      </c>
      <c r="H190" s="78">
        <v>1.7000000000000001E-2</v>
      </c>
      <c r="I190" s="78">
        <v>0</v>
      </c>
      <c r="J190" s="78">
        <v>1.6E-2</v>
      </c>
      <c r="K190" s="78">
        <v>1.4999999999999999E-2</v>
      </c>
      <c r="L190" s="78">
        <v>0</v>
      </c>
      <c r="M190" s="78">
        <v>2.5000000000000001E-2</v>
      </c>
      <c r="N190" s="78">
        <v>5.0000000000000001E-4</v>
      </c>
      <c r="O190" s="78">
        <v>1.9E-2</v>
      </c>
      <c r="P190" s="78">
        <v>1.7000000000000001E-2</v>
      </c>
      <c r="Q190" s="78">
        <v>1.6000000000000001E-3</v>
      </c>
    </row>
    <row r="191" spans="1:17">
      <c r="A191" s="334"/>
      <c r="B191" s="77">
        <v>3</v>
      </c>
      <c r="C191" s="78">
        <v>5.0000000000000001E-3</v>
      </c>
      <c r="D191" s="78">
        <v>5.0000000000000001E-3</v>
      </c>
      <c r="E191" s="78">
        <v>8.9999999999999993E-3</v>
      </c>
      <c r="F191" s="78">
        <v>4.0000000000000001E-3</v>
      </c>
      <c r="G191" s="78">
        <v>1.2E-2</v>
      </c>
      <c r="H191" s="78">
        <v>8.9999999999999993E-3</v>
      </c>
      <c r="I191" s="78">
        <v>0</v>
      </c>
      <c r="J191" s="78">
        <v>2.5000000000000001E-2</v>
      </c>
      <c r="K191" s="78">
        <v>1.7999999999999999E-2</v>
      </c>
      <c r="L191" s="78">
        <v>0</v>
      </c>
      <c r="M191" s="78">
        <v>2.3E-2</v>
      </c>
      <c r="N191" s="78">
        <v>6.9999999999999999E-4</v>
      </c>
      <c r="O191" s="78">
        <v>1.7999999999999999E-2</v>
      </c>
      <c r="P191" s="78">
        <v>1.4999999999999999E-2</v>
      </c>
      <c r="Q191" s="78">
        <v>1.2999999999999999E-3</v>
      </c>
    </row>
    <row r="192" spans="1:17">
      <c r="A192" s="335"/>
      <c r="B192" s="258" t="s">
        <v>183</v>
      </c>
      <c r="C192" s="79">
        <f t="shared" ref="C192:Q192" si="44">MEDIAN(C189:C191)</f>
        <v>5.0000000000000001E-3</v>
      </c>
      <c r="D192" s="79">
        <f t="shared" si="44"/>
        <v>4.0000000000000001E-3</v>
      </c>
      <c r="E192" s="79">
        <f t="shared" si="44"/>
        <v>8.9999999999999993E-3</v>
      </c>
      <c r="F192" s="79">
        <f t="shared" si="44"/>
        <v>4.0000000000000001E-3</v>
      </c>
      <c r="G192" s="79">
        <f t="shared" si="44"/>
        <v>1.2999999999999999E-2</v>
      </c>
      <c r="H192" s="79">
        <f t="shared" si="44"/>
        <v>1.4E-2</v>
      </c>
      <c r="I192" s="79">
        <f t="shared" si="44"/>
        <v>0</v>
      </c>
      <c r="J192" s="79">
        <f t="shared" si="44"/>
        <v>1.9E-2</v>
      </c>
      <c r="K192" s="79">
        <f t="shared" si="44"/>
        <v>1.6E-2</v>
      </c>
      <c r="L192" s="79">
        <f t="shared" si="44"/>
        <v>0</v>
      </c>
      <c r="M192" s="79">
        <f t="shared" si="44"/>
        <v>2.3E-2</v>
      </c>
      <c r="N192" s="79">
        <f t="shared" si="44"/>
        <v>6.9999999999999999E-4</v>
      </c>
      <c r="O192" s="79">
        <f t="shared" si="44"/>
        <v>1.9E-2</v>
      </c>
      <c r="P192" s="79">
        <f t="shared" si="44"/>
        <v>1.4999999999999999E-2</v>
      </c>
      <c r="Q192" s="79">
        <f t="shared" si="44"/>
        <v>1.4E-3</v>
      </c>
    </row>
    <row r="193" spans="1:17">
      <c r="A193" s="333" t="s">
        <v>228</v>
      </c>
      <c r="B193" s="75">
        <v>1</v>
      </c>
      <c r="C193" s="76">
        <v>6.0000000000000001E-3</v>
      </c>
      <c r="D193" s="76">
        <v>3.0000000000000001E-3</v>
      </c>
      <c r="E193" s="76">
        <v>0.01</v>
      </c>
      <c r="F193" s="76">
        <v>1E-3</v>
      </c>
      <c r="G193" s="76">
        <v>1.4E-2</v>
      </c>
      <c r="H193" s="76">
        <v>8.9999999999999993E-3</v>
      </c>
      <c r="I193" s="76">
        <v>5.0000000000000001E-3</v>
      </c>
      <c r="J193" s="76">
        <v>2.3E-2</v>
      </c>
      <c r="K193" s="76">
        <v>2.1000000000000001E-2</v>
      </c>
      <c r="L193" s="76">
        <v>5.0000000000000001E-3</v>
      </c>
      <c r="M193" s="76">
        <v>2.3E-2</v>
      </c>
      <c r="N193" s="76">
        <v>8.0000000000000004E-4</v>
      </c>
      <c r="O193" s="76">
        <v>0.02</v>
      </c>
      <c r="P193" s="76">
        <v>1.7000000000000001E-2</v>
      </c>
      <c r="Q193" s="76">
        <v>1.4E-3</v>
      </c>
    </row>
    <row r="194" spans="1:17">
      <c r="A194" s="334"/>
      <c r="B194" s="77">
        <v>2</v>
      </c>
      <c r="C194" s="78">
        <v>5.0000000000000001E-3</v>
      </c>
      <c r="D194" s="78">
        <v>4.0000000000000001E-3</v>
      </c>
      <c r="E194" s="78">
        <v>1.2E-2</v>
      </c>
      <c r="F194" s="78">
        <v>1E-3</v>
      </c>
      <c r="G194" s="78">
        <v>1.6E-2</v>
      </c>
      <c r="H194" s="78">
        <v>1.2E-2</v>
      </c>
      <c r="I194" s="78">
        <v>3.0000000000000001E-3</v>
      </c>
      <c r="J194" s="78">
        <v>1.4999999999999999E-2</v>
      </c>
      <c r="K194" s="78">
        <v>1.7000000000000001E-2</v>
      </c>
      <c r="L194" s="78">
        <v>6.0000000000000001E-3</v>
      </c>
      <c r="M194" s="78">
        <v>2.3E-2</v>
      </c>
      <c r="N194" s="78">
        <v>5.9999999999999995E-4</v>
      </c>
      <c r="O194" s="78">
        <v>0.02</v>
      </c>
      <c r="P194" s="78">
        <v>1.2E-2</v>
      </c>
      <c r="Q194" s="78">
        <v>1.8E-3</v>
      </c>
    </row>
    <row r="195" spans="1:17">
      <c r="A195" s="334"/>
      <c r="B195" s="77">
        <v>3</v>
      </c>
      <c r="C195" s="78">
        <v>8.0000000000000002E-3</v>
      </c>
      <c r="D195" s="78">
        <v>3.0000000000000001E-3</v>
      </c>
      <c r="E195" s="78">
        <v>0.01</v>
      </c>
      <c r="F195" s="78">
        <v>0</v>
      </c>
      <c r="G195" s="78">
        <v>8.9999999999999993E-3</v>
      </c>
      <c r="H195" s="78">
        <v>1.4999999999999999E-2</v>
      </c>
      <c r="I195" s="78">
        <v>4.0000000000000001E-3</v>
      </c>
      <c r="J195" s="78">
        <v>1.9E-2</v>
      </c>
      <c r="K195" s="78">
        <v>1.6E-2</v>
      </c>
      <c r="L195" s="78">
        <v>2E-3</v>
      </c>
      <c r="M195" s="78">
        <v>2.5000000000000001E-2</v>
      </c>
      <c r="N195" s="78">
        <v>8.0000000000000004E-4</v>
      </c>
      <c r="O195" s="78">
        <v>2.1000000000000001E-2</v>
      </c>
      <c r="P195" s="78">
        <v>1.4999999999999999E-2</v>
      </c>
      <c r="Q195" s="78">
        <v>1.2999999999999999E-3</v>
      </c>
    </row>
    <row r="196" spans="1:17">
      <c r="A196" s="335"/>
      <c r="B196" s="258" t="s">
        <v>183</v>
      </c>
      <c r="C196" s="79">
        <f t="shared" ref="C196:Q196" si="45">MEDIAN(C193:C195)</f>
        <v>6.0000000000000001E-3</v>
      </c>
      <c r="D196" s="79">
        <f t="shared" si="45"/>
        <v>3.0000000000000001E-3</v>
      </c>
      <c r="E196" s="79">
        <f t="shared" si="45"/>
        <v>0.01</v>
      </c>
      <c r="F196" s="79">
        <f t="shared" si="45"/>
        <v>1E-3</v>
      </c>
      <c r="G196" s="79">
        <f t="shared" si="45"/>
        <v>1.4E-2</v>
      </c>
      <c r="H196" s="79">
        <f t="shared" si="45"/>
        <v>1.2E-2</v>
      </c>
      <c r="I196" s="79">
        <f t="shared" si="45"/>
        <v>4.0000000000000001E-3</v>
      </c>
      <c r="J196" s="79">
        <f t="shared" si="45"/>
        <v>1.9E-2</v>
      </c>
      <c r="K196" s="79">
        <f t="shared" si="45"/>
        <v>1.7000000000000001E-2</v>
      </c>
      <c r="L196" s="79">
        <f t="shared" si="45"/>
        <v>5.0000000000000001E-3</v>
      </c>
      <c r="M196" s="79">
        <f t="shared" si="45"/>
        <v>2.3E-2</v>
      </c>
      <c r="N196" s="79">
        <f t="shared" si="45"/>
        <v>8.0000000000000004E-4</v>
      </c>
      <c r="O196" s="79">
        <f t="shared" si="45"/>
        <v>0.02</v>
      </c>
      <c r="P196" s="79">
        <f t="shared" si="45"/>
        <v>1.4999999999999999E-2</v>
      </c>
      <c r="Q196" s="79">
        <f t="shared" si="45"/>
        <v>1.4E-3</v>
      </c>
    </row>
    <row r="197" spans="1:17">
      <c r="A197" s="333" t="s">
        <v>229</v>
      </c>
      <c r="B197" s="75">
        <v>1</v>
      </c>
      <c r="C197" s="76">
        <v>3.0000000000000001E-3</v>
      </c>
      <c r="D197" s="76">
        <v>4.0000000000000001E-3</v>
      </c>
      <c r="E197" s="76">
        <v>8.0000000000000002E-3</v>
      </c>
      <c r="F197" s="76">
        <v>3.0000000000000001E-3</v>
      </c>
      <c r="G197" s="76">
        <v>1.0999999999999999E-2</v>
      </c>
      <c r="H197" s="76">
        <v>1.6E-2</v>
      </c>
      <c r="I197" s="76">
        <v>2E-3</v>
      </c>
      <c r="J197" s="76">
        <v>0.02</v>
      </c>
      <c r="K197" s="76">
        <v>1.4999999999999999E-2</v>
      </c>
      <c r="L197" s="76">
        <v>1E-3</v>
      </c>
      <c r="M197" s="76">
        <v>2.1999999999999999E-2</v>
      </c>
      <c r="N197" s="76">
        <v>6.9999999999999999E-4</v>
      </c>
      <c r="O197" s="76">
        <v>2.3E-2</v>
      </c>
      <c r="P197" s="76">
        <v>1.2999999999999999E-2</v>
      </c>
      <c r="Q197" s="76">
        <v>1.6999999999999999E-3</v>
      </c>
    </row>
    <row r="198" spans="1:17">
      <c r="A198" s="334"/>
      <c r="B198" s="77">
        <v>2</v>
      </c>
      <c r="C198" s="78">
        <v>5.0000000000000001E-3</v>
      </c>
      <c r="D198" s="78">
        <v>4.0000000000000001E-3</v>
      </c>
      <c r="E198" s="78">
        <v>8.9999999999999993E-3</v>
      </c>
      <c r="F198" s="78">
        <v>3.0000000000000001E-3</v>
      </c>
      <c r="G198" s="78">
        <v>1.0999999999999999E-2</v>
      </c>
      <c r="H198" s="78">
        <v>8.0000000000000002E-3</v>
      </c>
      <c r="I198" s="78">
        <v>3.0000000000000001E-3</v>
      </c>
      <c r="J198" s="78">
        <v>1.7000000000000001E-2</v>
      </c>
      <c r="K198" s="78">
        <v>1.4E-2</v>
      </c>
      <c r="L198" s="78">
        <v>1E-3</v>
      </c>
      <c r="M198" s="78">
        <v>2.1999999999999999E-2</v>
      </c>
      <c r="N198" s="78">
        <v>5.9999999999999995E-4</v>
      </c>
      <c r="O198" s="78">
        <v>2.5000000000000001E-2</v>
      </c>
      <c r="P198" s="78">
        <v>1.2E-2</v>
      </c>
      <c r="Q198" s="78">
        <v>1.1999999999999999E-3</v>
      </c>
    </row>
    <row r="199" spans="1:17">
      <c r="A199" s="334"/>
      <c r="B199" s="77">
        <v>3</v>
      </c>
      <c r="C199" s="78">
        <v>3.0000000000000001E-3</v>
      </c>
      <c r="D199" s="78">
        <v>5.0000000000000001E-3</v>
      </c>
      <c r="E199" s="78">
        <v>8.9999999999999993E-3</v>
      </c>
      <c r="F199" s="78">
        <v>0</v>
      </c>
      <c r="G199" s="78">
        <v>0.01</v>
      </c>
      <c r="H199" s="78">
        <v>1.2E-2</v>
      </c>
      <c r="I199" s="78">
        <v>2E-3</v>
      </c>
      <c r="J199" s="78">
        <v>1.9E-2</v>
      </c>
      <c r="K199" s="78">
        <v>1.4999999999999999E-2</v>
      </c>
      <c r="L199" s="78">
        <v>0</v>
      </c>
      <c r="M199" s="78">
        <v>2.1000000000000001E-2</v>
      </c>
      <c r="N199" s="78">
        <v>5.9999999999999995E-4</v>
      </c>
      <c r="O199" s="78">
        <v>2.5000000000000001E-2</v>
      </c>
      <c r="P199" s="78">
        <v>1.4E-2</v>
      </c>
      <c r="Q199" s="78">
        <v>1.5E-3</v>
      </c>
    </row>
    <row r="200" spans="1:17">
      <c r="A200" s="335"/>
      <c r="B200" s="258" t="s">
        <v>183</v>
      </c>
      <c r="C200" s="79">
        <f t="shared" ref="C200:Q200" si="46">MEDIAN(C197:C199)</f>
        <v>3.0000000000000001E-3</v>
      </c>
      <c r="D200" s="79">
        <f t="shared" si="46"/>
        <v>4.0000000000000001E-3</v>
      </c>
      <c r="E200" s="79">
        <f t="shared" si="46"/>
        <v>8.9999999999999993E-3</v>
      </c>
      <c r="F200" s="79">
        <f t="shared" si="46"/>
        <v>3.0000000000000001E-3</v>
      </c>
      <c r="G200" s="79">
        <f t="shared" si="46"/>
        <v>1.0999999999999999E-2</v>
      </c>
      <c r="H200" s="79">
        <f t="shared" si="46"/>
        <v>1.2E-2</v>
      </c>
      <c r="I200" s="79">
        <f t="shared" si="46"/>
        <v>2E-3</v>
      </c>
      <c r="J200" s="79">
        <f t="shared" si="46"/>
        <v>1.9E-2</v>
      </c>
      <c r="K200" s="79">
        <f t="shared" si="46"/>
        <v>1.4999999999999999E-2</v>
      </c>
      <c r="L200" s="79">
        <f t="shared" si="46"/>
        <v>1E-3</v>
      </c>
      <c r="M200" s="79">
        <f t="shared" si="46"/>
        <v>2.1999999999999999E-2</v>
      </c>
      <c r="N200" s="79">
        <f t="shared" si="46"/>
        <v>5.9999999999999995E-4</v>
      </c>
      <c r="O200" s="79">
        <f t="shared" si="46"/>
        <v>2.5000000000000001E-2</v>
      </c>
      <c r="P200" s="79">
        <f t="shared" si="46"/>
        <v>1.2999999999999999E-2</v>
      </c>
      <c r="Q200" s="79">
        <f t="shared" si="46"/>
        <v>1.5E-3</v>
      </c>
    </row>
    <row r="201" spans="1:17">
      <c r="A201" s="333" t="s">
        <v>230</v>
      </c>
      <c r="B201" s="75">
        <v>1</v>
      </c>
      <c r="C201" s="76">
        <v>8.0000000000000002E-3</v>
      </c>
      <c r="D201" s="76">
        <v>2E-3</v>
      </c>
      <c r="E201" s="76">
        <v>6.0000000000000001E-3</v>
      </c>
      <c r="F201" s="76">
        <v>1E-3</v>
      </c>
      <c r="G201" s="76">
        <v>1.2E-2</v>
      </c>
      <c r="H201" s="76">
        <v>1.2E-2</v>
      </c>
      <c r="I201" s="76">
        <v>1E-3</v>
      </c>
      <c r="J201" s="76">
        <v>2.4E-2</v>
      </c>
      <c r="K201" s="76">
        <v>1.7000000000000001E-2</v>
      </c>
      <c r="L201" s="76">
        <v>0</v>
      </c>
      <c r="M201" s="76">
        <v>1.7999999999999999E-2</v>
      </c>
      <c r="N201" s="76">
        <v>5.0000000000000001E-4</v>
      </c>
      <c r="O201" s="76">
        <v>2.5999999999999999E-2</v>
      </c>
      <c r="P201" s="76">
        <v>1.6E-2</v>
      </c>
      <c r="Q201" s="76">
        <v>1.8E-3</v>
      </c>
    </row>
    <row r="202" spans="1:17">
      <c r="A202" s="334"/>
      <c r="B202" s="77">
        <v>2</v>
      </c>
      <c r="C202" s="78">
        <v>7.0000000000000001E-3</v>
      </c>
      <c r="D202" s="78">
        <v>5.0000000000000001E-3</v>
      </c>
      <c r="E202" s="78">
        <v>6.0000000000000001E-3</v>
      </c>
      <c r="F202" s="78">
        <v>1E-3</v>
      </c>
      <c r="G202" s="78">
        <v>0.01</v>
      </c>
      <c r="H202" s="78">
        <v>0.01</v>
      </c>
      <c r="I202" s="78">
        <v>1E-3</v>
      </c>
      <c r="J202" s="78">
        <v>2.1000000000000001E-2</v>
      </c>
      <c r="K202" s="78">
        <v>1.7000000000000001E-2</v>
      </c>
      <c r="L202" s="78">
        <v>2E-3</v>
      </c>
      <c r="M202" s="78">
        <v>2.1000000000000001E-2</v>
      </c>
      <c r="N202" s="78">
        <v>6.9999999999999999E-4</v>
      </c>
      <c r="O202" s="78">
        <v>2.5000000000000001E-2</v>
      </c>
      <c r="P202" s="78">
        <v>1.4999999999999999E-2</v>
      </c>
      <c r="Q202" s="78">
        <v>1.1000000000000001E-3</v>
      </c>
    </row>
    <row r="203" spans="1:17">
      <c r="A203" s="334"/>
      <c r="B203" s="77">
        <v>3</v>
      </c>
      <c r="C203" s="78">
        <v>7.0000000000000001E-3</v>
      </c>
      <c r="D203" s="78">
        <v>3.0000000000000001E-3</v>
      </c>
      <c r="E203" s="78">
        <v>8.0000000000000002E-3</v>
      </c>
      <c r="F203" s="78">
        <v>0</v>
      </c>
      <c r="G203" s="78">
        <v>0.01</v>
      </c>
      <c r="H203" s="78">
        <v>1.4999999999999999E-2</v>
      </c>
      <c r="I203" s="78">
        <v>2E-3</v>
      </c>
      <c r="J203" s="78">
        <v>0.02</v>
      </c>
      <c r="K203" s="78">
        <v>1.4999999999999999E-2</v>
      </c>
      <c r="L203" s="78">
        <v>2E-3</v>
      </c>
      <c r="M203" s="78">
        <v>2.1000000000000001E-2</v>
      </c>
      <c r="N203" s="78">
        <v>6.9999999999999999E-4</v>
      </c>
      <c r="O203" s="78">
        <v>2.4E-2</v>
      </c>
      <c r="P203" s="78">
        <v>1.6E-2</v>
      </c>
      <c r="Q203" s="78">
        <v>1.4E-3</v>
      </c>
    </row>
    <row r="204" spans="1:17">
      <c r="A204" s="335"/>
      <c r="B204" s="258" t="s">
        <v>183</v>
      </c>
      <c r="C204" s="79">
        <f t="shared" ref="C204:Q204" si="47">MEDIAN(C201:C203)</f>
        <v>7.0000000000000001E-3</v>
      </c>
      <c r="D204" s="79">
        <f t="shared" si="47"/>
        <v>3.0000000000000001E-3</v>
      </c>
      <c r="E204" s="79">
        <f t="shared" si="47"/>
        <v>6.0000000000000001E-3</v>
      </c>
      <c r="F204" s="79">
        <f t="shared" si="47"/>
        <v>1E-3</v>
      </c>
      <c r="G204" s="79">
        <f t="shared" si="47"/>
        <v>0.01</v>
      </c>
      <c r="H204" s="79">
        <f t="shared" si="47"/>
        <v>1.2E-2</v>
      </c>
      <c r="I204" s="79">
        <f t="shared" si="47"/>
        <v>1E-3</v>
      </c>
      <c r="J204" s="79">
        <f t="shared" si="47"/>
        <v>2.1000000000000001E-2</v>
      </c>
      <c r="K204" s="79">
        <f t="shared" si="47"/>
        <v>1.7000000000000001E-2</v>
      </c>
      <c r="L204" s="79">
        <f t="shared" si="47"/>
        <v>2E-3</v>
      </c>
      <c r="M204" s="79">
        <f t="shared" si="47"/>
        <v>2.1000000000000001E-2</v>
      </c>
      <c r="N204" s="79">
        <f>MEDIAN(N201:N203)</f>
        <v>6.9999999999999999E-4</v>
      </c>
      <c r="O204" s="79">
        <f t="shared" si="47"/>
        <v>2.5000000000000001E-2</v>
      </c>
      <c r="P204" s="79">
        <f t="shared" si="47"/>
        <v>1.6E-2</v>
      </c>
      <c r="Q204" s="79">
        <f t="shared" si="47"/>
        <v>1.4E-3</v>
      </c>
    </row>
    <row r="205" spans="1:17">
      <c r="A205" s="333" t="s">
        <v>231</v>
      </c>
      <c r="B205" s="75">
        <v>1</v>
      </c>
      <c r="C205" s="76">
        <v>6.0000000000000001E-3</v>
      </c>
      <c r="D205" s="76">
        <v>4.0000000000000001E-3</v>
      </c>
      <c r="E205" s="76">
        <v>1.2E-2</v>
      </c>
      <c r="F205" s="76">
        <v>3.0000000000000001E-3</v>
      </c>
      <c r="G205" s="76">
        <v>1.4999999999999999E-2</v>
      </c>
      <c r="H205" s="76">
        <v>1.2999999999999999E-2</v>
      </c>
      <c r="I205" s="76">
        <v>0</v>
      </c>
      <c r="J205" s="76">
        <v>2.3E-2</v>
      </c>
      <c r="K205" s="76">
        <v>1.2E-2</v>
      </c>
      <c r="L205" s="76">
        <v>3.0000000000000001E-3</v>
      </c>
      <c r="M205" s="76">
        <v>2.1999999999999999E-2</v>
      </c>
      <c r="N205" s="76">
        <v>8.9999999999999998E-4</v>
      </c>
      <c r="O205" s="76">
        <v>2.4E-2</v>
      </c>
      <c r="P205" s="76">
        <v>1.7999999999999999E-2</v>
      </c>
      <c r="Q205" s="76">
        <v>1.5E-3</v>
      </c>
    </row>
    <row r="206" spans="1:17">
      <c r="A206" s="334"/>
      <c r="B206" s="77">
        <v>2</v>
      </c>
      <c r="C206" s="78">
        <v>3.0000000000000001E-3</v>
      </c>
      <c r="D206" s="78">
        <v>2E-3</v>
      </c>
      <c r="E206" s="78">
        <v>1.0999999999999999E-2</v>
      </c>
      <c r="F206" s="78">
        <v>3.0000000000000001E-3</v>
      </c>
      <c r="G206" s="78">
        <v>0.01</v>
      </c>
      <c r="H206" s="78">
        <v>1.4E-2</v>
      </c>
      <c r="I206" s="78">
        <v>0</v>
      </c>
      <c r="J206" s="78">
        <v>2.5000000000000001E-2</v>
      </c>
      <c r="K206" s="78">
        <v>1.2999999999999999E-2</v>
      </c>
      <c r="L206" s="78">
        <v>1E-3</v>
      </c>
      <c r="M206" s="78">
        <v>1.9E-2</v>
      </c>
      <c r="N206" s="78">
        <v>8.0000000000000004E-4</v>
      </c>
      <c r="O206" s="78">
        <v>2.3E-2</v>
      </c>
      <c r="P206" s="78">
        <v>1.4999999999999999E-2</v>
      </c>
      <c r="Q206" s="78">
        <v>1.1000000000000001E-3</v>
      </c>
    </row>
    <row r="207" spans="1:17">
      <c r="A207" s="334"/>
      <c r="B207" s="77">
        <v>3</v>
      </c>
      <c r="C207" s="78">
        <v>4.0000000000000001E-3</v>
      </c>
      <c r="D207" s="78">
        <v>3.0000000000000001E-3</v>
      </c>
      <c r="E207" s="78">
        <v>0.01</v>
      </c>
      <c r="F207" s="78">
        <v>1E-3</v>
      </c>
      <c r="G207" s="78">
        <v>8.9999999999999993E-3</v>
      </c>
      <c r="H207" s="78">
        <v>0.01</v>
      </c>
      <c r="I207" s="78">
        <v>0</v>
      </c>
      <c r="J207" s="78">
        <v>1.9E-2</v>
      </c>
      <c r="K207" s="78">
        <v>1.2999999999999999E-2</v>
      </c>
      <c r="L207" s="78">
        <v>2E-3</v>
      </c>
      <c r="M207" s="78">
        <v>1.9E-2</v>
      </c>
      <c r="N207" s="78">
        <v>1E-3</v>
      </c>
      <c r="O207" s="78">
        <v>2.3E-2</v>
      </c>
      <c r="P207" s="78">
        <v>1.7000000000000001E-2</v>
      </c>
      <c r="Q207" s="78">
        <v>1.2999999999999999E-3</v>
      </c>
    </row>
    <row r="208" spans="1:17">
      <c r="A208" s="335"/>
      <c r="B208" s="258" t="s">
        <v>183</v>
      </c>
      <c r="C208" s="79">
        <f t="shared" ref="C208:Q208" si="48">MEDIAN(C205:C207)</f>
        <v>4.0000000000000001E-3</v>
      </c>
      <c r="D208" s="79">
        <f t="shared" si="48"/>
        <v>3.0000000000000001E-3</v>
      </c>
      <c r="E208" s="79">
        <f t="shared" si="48"/>
        <v>1.0999999999999999E-2</v>
      </c>
      <c r="F208" s="79">
        <f t="shared" si="48"/>
        <v>3.0000000000000001E-3</v>
      </c>
      <c r="G208" s="79">
        <f t="shared" si="48"/>
        <v>0.01</v>
      </c>
      <c r="H208" s="79">
        <f t="shared" si="48"/>
        <v>1.2999999999999999E-2</v>
      </c>
      <c r="I208" s="79">
        <f t="shared" si="48"/>
        <v>0</v>
      </c>
      <c r="J208" s="79">
        <f t="shared" si="48"/>
        <v>2.3E-2</v>
      </c>
      <c r="K208" s="79">
        <f>MEDIAN(K205:K207)</f>
        <v>1.2999999999999999E-2</v>
      </c>
      <c r="L208" s="79">
        <f t="shared" si="48"/>
        <v>2E-3</v>
      </c>
      <c r="M208" s="79">
        <f t="shared" si="48"/>
        <v>1.9E-2</v>
      </c>
      <c r="N208" s="79">
        <f t="shared" si="48"/>
        <v>8.9999999999999998E-4</v>
      </c>
      <c r="O208" s="79">
        <f t="shared" si="48"/>
        <v>2.3E-2</v>
      </c>
      <c r="P208" s="79">
        <f t="shared" si="48"/>
        <v>1.7000000000000001E-2</v>
      </c>
      <c r="Q208" s="79">
        <f t="shared" si="48"/>
        <v>1.2999999999999999E-3</v>
      </c>
    </row>
    <row r="209" spans="1:17">
      <c r="A209" s="333" t="s">
        <v>232</v>
      </c>
      <c r="B209" s="75">
        <v>1</v>
      </c>
      <c r="C209" s="76">
        <v>5.0000000000000001E-3</v>
      </c>
      <c r="D209" s="76">
        <v>5.0000000000000001E-3</v>
      </c>
      <c r="E209" s="76">
        <v>8.9999999999999993E-3</v>
      </c>
      <c r="F209" s="76">
        <v>0</v>
      </c>
      <c r="G209" s="76">
        <v>1.4E-2</v>
      </c>
      <c r="H209" s="76">
        <v>1.2E-2</v>
      </c>
      <c r="I209" s="76">
        <v>3.0000000000000001E-3</v>
      </c>
      <c r="J209" s="76">
        <v>1.4999999999999999E-2</v>
      </c>
      <c r="K209" s="76">
        <v>1.2999999999999999E-2</v>
      </c>
      <c r="L209" s="76">
        <v>0</v>
      </c>
      <c r="M209" s="76">
        <v>1.9E-2</v>
      </c>
      <c r="N209" s="76">
        <v>5.0000000000000001E-4</v>
      </c>
      <c r="O209" s="76">
        <v>2.1999999999999999E-2</v>
      </c>
      <c r="P209" s="76">
        <v>1.0999999999999999E-2</v>
      </c>
      <c r="Q209" s="76">
        <v>1.1000000000000001E-3</v>
      </c>
    </row>
    <row r="210" spans="1:17">
      <c r="A210" s="334"/>
      <c r="B210" s="77">
        <v>2</v>
      </c>
      <c r="C210" s="78">
        <v>8.0000000000000002E-3</v>
      </c>
      <c r="D210" s="78">
        <v>3.0000000000000001E-3</v>
      </c>
      <c r="E210" s="78">
        <v>1.2999999999999999E-2</v>
      </c>
      <c r="F210" s="78">
        <v>0</v>
      </c>
      <c r="G210" s="78">
        <v>1.0999999999999999E-2</v>
      </c>
      <c r="H210" s="78">
        <v>1.4999999999999999E-2</v>
      </c>
      <c r="I210" s="78">
        <v>2E-3</v>
      </c>
      <c r="J210" s="78">
        <v>1.9E-2</v>
      </c>
      <c r="K210" s="78">
        <v>1.2999999999999999E-2</v>
      </c>
      <c r="L210" s="78">
        <v>0</v>
      </c>
      <c r="M210" s="78">
        <v>2.1999999999999999E-2</v>
      </c>
      <c r="N210" s="78">
        <v>1.1999999999999999E-3</v>
      </c>
      <c r="O210" s="78">
        <v>1.9E-2</v>
      </c>
      <c r="P210" s="78">
        <v>1.0999999999999999E-2</v>
      </c>
      <c r="Q210" s="78">
        <v>1.5E-3</v>
      </c>
    </row>
    <row r="211" spans="1:17">
      <c r="A211" s="334"/>
      <c r="B211" s="77">
        <v>3</v>
      </c>
      <c r="C211" s="78">
        <v>8.9999999999999993E-3</v>
      </c>
      <c r="D211" s="78">
        <v>5.0000000000000001E-3</v>
      </c>
      <c r="E211" s="78">
        <v>8.0000000000000002E-3</v>
      </c>
      <c r="F211" s="78">
        <v>0</v>
      </c>
      <c r="G211" s="78">
        <v>1.0999999999999999E-2</v>
      </c>
      <c r="H211" s="78">
        <v>1.6E-2</v>
      </c>
      <c r="I211" s="78">
        <v>3.0000000000000001E-3</v>
      </c>
      <c r="J211" s="78">
        <v>2.3E-2</v>
      </c>
      <c r="K211" s="78">
        <v>1.2E-2</v>
      </c>
      <c r="L211" s="78">
        <v>0</v>
      </c>
      <c r="M211" s="78">
        <v>2.3E-2</v>
      </c>
      <c r="N211" s="78">
        <v>5.9999999999999995E-4</v>
      </c>
      <c r="O211" s="78">
        <v>2.1000000000000001E-2</v>
      </c>
      <c r="P211" s="78">
        <v>1.4E-2</v>
      </c>
      <c r="Q211" s="78">
        <v>1.9E-3</v>
      </c>
    </row>
    <row r="212" spans="1:17">
      <c r="A212" s="335"/>
      <c r="B212" s="258" t="s">
        <v>183</v>
      </c>
      <c r="C212" s="79">
        <f t="shared" ref="C212:Q212" si="49">MEDIAN(C209:C211)</f>
        <v>8.0000000000000002E-3</v>
      </c>
      <c r="D212" s="79">
        <f t="shared" si="49"/>
        <v>5.0000000000000001E-3</v>
      </c>
      <c r="E212" s="79">
        <f t="shared" si="49"/>
        <v>8.9999999999999993E-3</v>
      </c>
      <c r="F212" s="79">
        <f t="shared" si="49"/>
        <v>0</v>
      </c>
      <c r="G212" s="79">
        <f t="shared" si="49"/>
        <v>1.0999999999999999E-2</v>
      </c>
      <c r="H212" s="79">
        <f t="shared" si="49"/>
        <v>1.4999999999999999E-2</v>
      </c>
      <c r="I212" s="79">
        <f t="shared" si="49"/>
        <v>3.0000000000000001E-3</v>
      </c>
      <c r="J212" s="79">
        <f t="shared" si="49"/>
        <v>1.9E-2</v>
      </c>
      <c r="K212" s="79">
        <f t="shared" si="49"/>
        <v>1.2999999999999999E-2</v>
      </c>
      <c r="L212" s="79">
        <f t="shared" si="49"/>
        <v>0</v>
      </c>
      <c r="M212" s="79">
        <f t="shared" si="49"/>
        <v>2.1999999999999999E-2</v>
      </c>
      <c r="N212" s="79">
        <f t="shared" si="49"/>
        <v>5.9999999999999995E-4</v>
      </c>
      <c r="O212" s="79">
        <f t="shared" si="49"/>
        <v>2.1000000000000001E-2</v>
      </c>
      <c r="P212" s="79">
        <f t="shared" si="49"/>
        <v>1.0999999999999999E-2</v>
      </c>
      <c r="Q212" s="79">
        <f t="shared" si="49"/>
        <v>1.5E-3</v>
      </c>
    </row>
    <row r="213" spans="1:17">
      <c r="A213" s="333" t="s">
        <v>233</v>
      </c>
      <c r="B213" s="75">
        <v>1</v>
      </c>
      <c r="C213" s="76">
        <v>8.9999999999999993E-3</v>
      </c>
      <c r="D213" s="76">
        <v>4.0000000000000001E-3</v>
      </c>
      <c r="E213" s="76">
        <v>8.0000000000000002E-3</v>
      </c>
      <c r="F213" s="76">
        <v>5.0000000000000001E-3</v>
      </c>
      <c r="G213" s="76">
        <v>8.9999999999999993E-3</v>
      </c>
      <c r="H213" s="76">
        <v>1.4E-2</v>
      </c>
      <c r="I213" s="76">
        <v>5.0000000000000001E-3</v>
      </c>
      <c r="J213" s="76">
        <v>2.1000000000000001E-2</v>
      </c>
      <c r="K213" s="76">
        <v>1.2E-2</v>
      </c>
      <c r="L213" s="76">
        <v>5.0000000000000001E-3</v>
      </c>
      <c r="M213" s="76">
        <v>2.1999999999999999E-2</v>
      </c>
      <c r="N213" s="76">
        <v>8.9999999999999998E-4</v>
      </c>
      <c r="O213" s="76">
        <v>2.1999999999999999E-2</v>
      </c>
      <c r="P213" s="76">
        <v>1.4E-2</v>
      </c>
      <c r="Q213" s="76">
        <v>1.2999999999999999E-3</v>
      </c>
    </row>
    <row r="214" spans="1:17">
      <c r="A214" s="334"/>
      <c r="B214" s="77">
        <v>2</v>
      </c>
      <c r="C214" s="78">
        <v>7.0000000000000001E-3</v>
      </c>
      <c r="D214" s="78">
        <v>4.0000000000000001E-3</v>
      </c>
      <c r="E214" s="78">
        <v>7.0000000000000001E-3</v>
      </c>
      <c r="F214" s="78">
        <v>2E-3</v>
      </c>
      <c r="G214" s="78">
        <v>1.4999999999999999E-2</v>
      </c>
      <c r="H214" s="78">
        <v>1.2E-2</v>
      </c>
      <c r="I214" s="78">
        <v>2E-3</v>
      </c>
      <c r="J214" s="78">
        <v>0.02</v>
      </c>
      <c r="K214" s="78">
        <v>1.4E-2</v>
      </c>
      <c r="L214" s="78">
        <v>6.0000000000000001E-3</v>
      </c>
      <c r="M214" s="78">
        <v>0.02</v>
      </c>
      <c r="N214" s="78">
        <v>6.9999999999999999E-4</v>
      </c>
      <c r="O214" s="78">
        <v>2.5000000000000001E-2</v>
      </c>
      <c r="P214" s="78">
        <v>1.6E-2</v>
      </c>
      <c r="Q214" s="78">
        <v>1.6000000000000001E-3</v>
      </c>
    </row>
    <row r="215" spans="1:17">
      <c r="A215" s="334"/>
      <c r="B215" s="77">
        <v>3</v>
      </c>
      <c r="C215" s="78">
        <v>6.0000000000000001E-3</v>
      </c>
      <c r="D215" s="78">
        <v>6.0000000000000001E-3</v>
      </c>
      <c r="E215" s="78">
        <v>8.0000000000000002E-3</v>
      </c>
      <c r="F215" s="78">
        <v>3.0000000000000001E-3</v>
      </c>
      <c r="G215" s="78">
        <v>1.2E-2</v>
      </c>
      <c r="H215" s="78">
        <v>1.4E-2</v>
      </c>
      <c r="I215" s="78">
        <v>4.0000000000000001E-3</v>
      </c>
      <c r="J215" s="78">
        <v>0.02</v>
      </c>
      <c r="K215" s="78">
        <v>1.4E-2</v>
      </c>
      <c r="L215" s="78">
        <v>6.0000000000000001E-3</v>
      </c>
      <c r="M215" s="78">
        <v>0.02</v>
      </c>
      <c r="N215" s="78">
        <v>1.2999999999999999E-3</v>
      </c>
      <c r="O215" s="78">
        <v>2.3E-2</v>
      </c>
      <c r="P215" s="78">
        <v>1.6E-2</v>
      </c>
      <c r="Q215" s="78">
        <v>1.2999999999999999E-3</v>
      </c>
    </row>
    <row r="216" spans="1:17">
      <c r="A216" s="335"/>
      <c r="B216" s="258" t="s">
        <v>183</v>
      </c>
      <c r="C216" s="79">
        <f t="shared" ref="C216:Q216" si="50">MEDIAN(C213:C215)</f>
        <v>7.0000000000000001E-3</v>
      </c>
      <c r="D216" s="79">
        <f t="shared" si="50"/>
        <v>4.0000000000000001E-3</v>
      </c>
      <c r="E216" s="79">
        <f t="shared" si="50"/>
        <v>8.0000000000000002E-3</v>
      </c>
      <c r="F216" s="79">
        <f t="shared" si="50"/>
        <v>3.0000000000000001E-3</v>
      </c>
      <c r="G216" s="79">
        <f t="shared" si="50"/>
        <v>1.2E-2</v>
      </c>
      <c r="H216" s="79">
        <f t="shared" si="50"/>
        <v>1.4E-2</v>
      </c>
      <c r="I216" s="79">
        <f t="shared" si="50"/>
        <v>4.0000000000000001E-3</v>
      </c>
      <c r="J216" s="79">
        <f t="shared" si="50"/>
        <v>0.02</v>
      </c>
      <c r="K216" s="79">
        <f t="shared" si="50"/>
        <v>1.4E-2</v>
      </c>
      <c r="L216" s="79">
        <f t="shared" si="50"/>
        <v>6.0000000000000001E-3</v>
      </c>
      <c r="M216" s="79">
        <f t="shared" si="50"/>
        <v>0.02</v>
      </c>
      <c r="N216" s="79">
        <f t="shared" si="50"/>
        <v>8.9999999999999998E-4</v>
      </c>
      <c r="O216" s="79">
        <f t="shared" si="50"/>
        <v>2.3E-2</v>
      </c>
      <c r="P216" s="79">
        <f t="shared" si="50"/>
        <v>1.6E-2</v>
      </c>
      <c r="Q216" s="79">
        <f t="shared" si="50"/>
        <v>1.2999999999999999E-3</v>
      </c>
    </row>
    <row r="217" spans="1:17">
      <c r="A217" s="333" t="s">
        <v>234</v>
      </c>
      <c r="B217" s="75">
        <v>1</v>
      </c>
      <c r="C217" s="76">
        <v>3.0000000000000001E-3</v>
      </c>
      <c r="D217" s="76">
        <v>4.0000000000000001E-3</v>
      </c>
      <c r="E217" s="76">
        <v>0.01</v>
      </c>
      <c r="F217" s="76">
        <v>0</v>
      </c>
      <c r="G217" s="76">
        <v>8.0000000000000002E-3</v>
      </c>
      <c r="H217" s="76">
        <v>1.0999999999999999E-2</v>
      </c>
      <c r="I217" s="76">
        <v>3.0000000000000001E-3</v>
      </c>
      <c r="J217" s="76">
        <v>2.1000000000000001E-2</v>
      </c>
      <c r="K217" s="76">
        <v>1.4999999999999999E-2</v>
      </c>
      <c r="L217" s="76">
        <v>2E-3</v>
      </c>
      <c r="M217" s="76">
        <v>2.4E-2</v>
      </c>
      <c r="N217" s="76">
        <v>8.9999999999999998E-4</v>
      </c>
      <c r="O217" s="76">
        <v>2.1999999999999999E-2</v>
      </c>
      <c r="P217" s="76">
        <v>1.2E-2</v>
      </c>
      <c r="Q217" s="76">
        <v>1.1999999999999999E-3</v>
      </c>
    </row>
    <row r="218" spans="1:17">
      <c r="A218" s="334"/>
      <c r="B218" s="77">
        <v>2</v>
      </c>
      <c r="C218" s="78">
        <v>6.0000000000000001E-3</v>
      </c>
      <c r="D218" s="78">
        <v>5.0000000000000001E-3</v>
      </c>
      <c r="E218" s="78">
        <v>8.9999999999999993E-3</v>
      </c>
      <c r="F218" s="78">
        <v>0</v>
      </c>
      <c r="G218" s="78">
        <v>8.9999999999999993E-3</v>
      </c>
      <c r="H218" s="78">
        <v>1.2E-2</v>
      </c>
      <c r="I218" s="78">
        <v>0</v>
      </c>
      <c r="J218" s="78">
        <v>2.5000000000000001E-2</v>
      </c>
      <c r="K218" s="78">
        <v>1.2999999999999999E-2</v>
      </c>
      <c r="L218" s="78">
        <v>2E-3</v>
      </c>
      <c r="M218" s="78">
        <v>1.9E-2</v>
      </c>
      <c r="N218" s="78">
        <v>1.1999999999999999E-3</v>
      </c>
      <c r="O218" s="78">
        <v>0.02</v>
      </c>
      <c r="P218" s="78">
        <v>1.0999999999999999E-2</v>
      </c>
      <c r="Q218" s="78">
        <v>1.5E-3</v>
      </c>
    </row>
    <row r="219" spans="1:17">
      <c r="A219" s="334"/>
      <c r="B219" s="77">
        <v>3</v>
      </c>
      <c r="C219" s="78">
        <v>7.0000000000000001E-3</v>
      </c>
      <c r="D219" s="78">
        <v>4.0000000000000001E-3</v>
      </c>
      <c r="E219" s="78">
        <v>8.9999999999999993E-3</v>
      </c>
      <c r="F219" s="78">
        <v>0</v>
      </c>
      <c r="G219" s="78">
        <v>1.2E-2</v>
      </c>
      <c r="H219" s="78">
        <v>1.0999999999999999E-2</v>
      </c>
      <c r="I219" s="78">
        <v>2E-3</v>
      </c>
      <c r="J219" s="78">
        <v>0.02</v>
      </c>
      <c r="K219" s="78">
        <v>1.4E-2</v>
      </c>
      <c r="L219" s="78">
        <v>3.0000000000000001E-3</v>
      </c>
      <c r="M219" s="78">
        <v>2.1000000000000001E-2</v>
      </c>
      <c r="N219" s="78">
        <v>8.0000000000000004E-4</v>
      </c>
      <c r="O219" s="78">
        <v>0.02</v>
      </c>
      <c r="P219" s="78">
        <v>1.0999999999999999E-2</v>
      </c>
      <c r="Q219" s="78">
        <v>1.8E-3</v>
      </c>
    </row>
    <row r="220" spans="1:17">
      <c r="A220" s="335"/>
      <c r="B220" s="258" t="s">
        <v>183</v>
      </c>
      <c r="C220" s="79">
        <f t="shared" ref="C220:Q220" si="51">MEDIAN(C217:C219)</f>
        <v>6.0000000000000001E-3</v>
      </c>
      <c r="D220" s="79">
        <f t="shared" si="51"/>
        <v>4.0000000000000001E-3</v>
      </c>
      <c r="E220" s="79">
        <f t="shared" si="51"/>
        <v>8.9999999999999993E-3</v>
      </c>
      <c r="F220" s="79">
        <f t="shared" si="51"/>
        <v>0</v>
      </c>
      <c r="G220" s="79">
        <f t="shared" si="51"/>
        <v>8.9999999999999993E-3</v>
      </c>
      <c r="H220" s="79">
        <f t="shared" si="51"/>
        <v>1.0999999999999999E-2</v>
      </c>
      <c r="I220" s="79">
        <f t="shared" si="51"/>
        <v>2E-3</v>
      </c>
      <c r="J220" s="79">
        <f t="shared" si="51"/>
        <v>2.1000000000000001E-2</v>
      </c>
      <c r="K220" s="79">
        <f t="shared" si="51"/>
        <v>1.4E-2</v>
      </c>
      <c r="L220" s="79">
        <f t="shared" si="51"/>
        <v>2E-3</v>
      </c>
      <c r="M220" s="79">
        <f t="shared" si="51"/>
        <v>2.1000000000000001E-2</v>
      </c>
      <c r="N220" s="79">
        <f t="shared" si="51"/>
        <v>8.9999999999999998E-4</v>
      </c>
      <c r="O220" s="79">
        <f t="shared" si="51"/>
        <v>0.02</v>
      </c>
      <c r="P220" s="79">
        <f t="shared" si="51"/>
        <v>1.0999999999999999E-2</v>
      </c>
      <c r="Q220" s="79">
        <f t="shared" si="51"/>
        <v>1.5E-3</v>
      </c>
    </row>
  </sheetData>
  <mergeCells count="71">
    <mergeCell ref="C3:E3"/>
    <mergeCell ref="H3:K3"/>
    <mergeCell ref="C4:E4"/>
    <mergeCell ref="H4:K4"/>
    <mergeCell ref="C2:E2"/>
    <mergeCell ref="H2:K2"/>
    <mergeCell ref="O11:P11"/>
    <mergeCell ref="A13:A16"/>
    <mergeCell ref="C8:D8"/>
    <mergeCell ref="E8:F8"/>
    <mergeCell ref="G8:H8"/>
    <mergeCell ref="I8:J8"/>
    <mergeCell ref="C9:D9"/>
    <mergeCell ref="E9:F9"/>
    <mergeCell ref="G9:H9"/>
    <mergeCell ref="I9:J9"/>
    <mergeCell ref="K11:N11"/>
    <mergeCell ref="A73:A76"/>
    <mergeCell ref="A41:A44"/>
    <mergeCell ref="A45:A48"/>
    <mergeCell ref="A49:A52"/>
    <mergeCell ref="A53:A56"/>
    <mergeCell ref="A57:A60"/>
    <mergeCell ref="A61:A64"/>
    <mergeCell ref="A65:A68"/>
    <mergeCell ref="A69:A72"/>
    <mergeCell ref="A37:A40"/>
    <mergeCell ref="A11:A12"/>
    <mergeCell ref="B11:B12"/>
    <mergeCell ref="C11:J11"/>
    <mergeCell ref="A33:A36"/>
    <mergeCell ref="A17:A20"/>
    <mergeCell ref="A21:A24"/>
    <mergeCell ref="A25:A28"/>
    <mergeCell ref="A29:A32"/>
    <mergeCell ref="A77:A80"/>
    <mergeCell ref="A81:A84"/>
    <mergeCell ref="A85:A88"/>
    <mergeCell ref="A89:A92"/>
    <mergeCell ref="A93: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8"/>
    <mergeCell ref="A189:A192"/>
    <mergeCell ref="A193:A196"/>
    <mergeCell ref="A217:A220"/>
    <mergeCell ref="A197:A200"/>
    <mergeCell ref="A201:A204"/>
    <mergeCell ref="A205:A208"/>
    <mergeCell ref="A209:A212"/>
    <mergeCell ref="A213:A216"/>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dimension ref="A1:AL28"/>
  <sheetViews>
    <sheetView zoomScale="55" zoomScaleNormal="55" zoomScaleSheetLayoutView="85" workbookViewId="0">
      <selection activeCell="O69" sqref="O69"/>
    </sheetView>
  </sheetViews>
  <sheetFormatPr defaultColWidth="9" defaultRowHeight="15"/>
  <cols>
    <col min="1" max="1" width="15.25" style="128" customWidth="1"/>
    <col min="2" max="2" width="11.25" style="128" customWidth="1"/>
    <col min="3" max="3" width="9.625" style="131" customWidth="1"/>
    <col min="4" max="4" width="7.625" style="131" customWidth="1"/>
    <col min="5" max="5" width="9.625" style="131" customWidth="1"/>
    <col min="6" max="6" width="7.625" style="131" customWidth="1"/>
    <col min="7" max="36" width="7.625" style="128" customWidth="1"/>
    <col min="37" max="37" width="64.875" style="91" customWidth="1"/>
    <col min="38" max="38" width="5.125" style="91" customWidth="1"/>
    <col min="39" max="16384" width="9" style="91"/>
  </cols>
  <sheetData>
    <row r="1" spans="1:38">
      <c r="A1" s="37" t="s">
        <v>0</v>
      </c>
      <c r="B1" s="38"/>
      <c r="C1" s="39" t="s">
        <v>1</v>
      </c>
      <c r="D1" s="71">
        <f>IF('DRY HÒA BÌNH'!D1="","",'DRY HÒA BÌNH'!D1)</f>
        <v>2</v>
      </c>
      <c r="E1" s="71" t="str">
        <f>IF('DRY HÒA BÌNH'!E1="","",'DRY HÒA BÌNH'!E1)</f>
        <v>with R1 graph</v>
      </c>
      <c r="F1" s="71"/>
      <c r="G1" s="71"/>
      <c r="H1" s="71" t="str">
        <f>IF('DRY HÒA BÌNH'!H1="","",'DRY HÒA BÌNH'!H1)</f>
        <v>Revised date : 2017/07/19</v>
      </c>
    </row>
    <row r="2" spans="1:38">
      <c r="C2" s="128"/>
      <c r="D2" s="129"/>
      <c r="E2" s="128"/>
      <c r="F2" s="128"/>
    </row>
    <row r="3" spans="1:38" ht="15.75" thickBot="1">
      <c r="A3" s="51" t="s">
        <v>5</v>
      </c>
      <c r="B3" s="52"/>
      <c r="C3" s="267" t="str">
        <f>'DRY HÒA BÌNH'!C5:E5</f>
        <v>Hoa Binh</v>
      </c>
      <c r="D3" s="267"/>
      <c r="E3" s="267"/>
      <c r="F3" s="51" t="s">
        <v>6</v>
      </c>
      <c r="G3" s="51"/>
      <c r="H3" s="271">
        <f>'DRY HÒA BÌNH'!J5</f>
        <v>0</v>
      </c>
      <c r="I3" s="271"/>
      <c r="J3" s="271"/>
      <c r="K3" s="271"/>
    </row>
    <row r="4" spans="1:38" ht="15" customHeight="1" thickBot="1">
      <c r="A4" s="53" t="s">
        <v>130</v>
      </c>
      <c r="B4" s="53"/>
      <c r="C4" s="268" t="str">
        <f>'DRY HÒA BÌNH'!C6:E6</f>
        <v>IMHEN</v>
      </c>
      <c r="D4" s="268"/>
      <c r="E4" s="268"/>
      <c r="F4" s="53" t="s">
        <v>127</v>
      </c>
      <c r="G4" s="53"/>
      <c r="H4" s="271" t="str">
        <f>'DRY HÒA BÌNH'!J6</f>
        <v>Nguyen Truong Giang</v>
      </c>
      <c r="I4" s="271"/>
      <c r="J4" s="271"/>
      <c r="K4" s="271"/>
      <c r="R4" s="132"/>
      <c r="AE4" s="133"/>
      <c r="AF4" s="133"/>
    </row>
    <row r="5" spans="1:38" ht="15" customHeight="1">
      <c r="A5" s="130"/>
      <c r="B5" s="207"/>
      <c r="C5" s="208"/>
      <c r="D5" s="138"/>
      <c r="E5" s="91"/>
      <c r="F5" s="91"/>
      <c r="R5" s="134"/>
      <c r="Z5" s="135" t="s">
        <v>136</v>
      </c>
      <c r="AA5" s="133"/>
      <c r="AB5" s="133"/>
      <c r="AC5" s="133"/>
      <c r="AD5" s="133"/>
      <c r="AE5" s="133"/>
      <c r="AF5" s="133"/>
      <c r="AG5" s="133"/>
      <c r="AH5" s="130"/>
      <c r="AI5" s="130"/>
      <c r="AJ5" s="130"/>
      <c r="AK5" s="130"/>
      <c r="AL5" s="130"/>
    </row>
    <row r="6" spans="1:38" ht="15" customHeight="1">
      <c r="A6" s="130"/>
      <c r="B6" s="207"/>
      <c r="C6" s="209"/>
      <c r="D6" s="208"/>
      <c r="E6" s="130"/>
      <c r="F6" s="207"/>
      <c r="R6" s="136"/>
      <c r="Z6" s="269" t="s">
        <v>52</v>
      </c>
      <c r="AA6" s="270"/>
      <c r="AB6" s="269" t="s">
        <v>53</v>
      </c>
      <c r="AC6" s="270"/>
      <c r="AD6" s="269" t="s">
        <v>54</v>
      </c>
      <c r="AE6" s="270"/>
      <c r="AF6" s="269" t="s">
        <v>55</v>
      </c>
      <c r="AG6" s="270"/>
      <c r="AH6" s="130"/>
      <c r="AI6" s="130"/>
      <c r="AJ6" s="130"/>
      <c r="AK6" s="130"/>
      <c r="AL6" s="130"/>
    </row>
    <row r="7" spans="1:38" ht="15" customHeight="1">
      <c r="B7" s="137"/>
      <c r="C7" s="137"/>
      <c r="D7" s="137"/>
      <c r="E7" s="137"/>
      <c r="F7" s="128"/>
      <c r="R7" s="138"/>
      <c r="Z7" s="273">
        <v>20</v>
      </c>
      <c r="AA7" s="274"/>
      <c r="AB7" s="273">
        <v>20</v>
      </c>
      <c r="AC7" s="274"/>
      <c r="AD7" s="298">
        <v>20</v>
      </c>
      <c r="AE7" s="299"/>
      <c r="AF7" s="273">
        <v>20</v>
      </c>
      <c r="AG7" s="274"/>
    </row>
    <row r="8" spans="1:38" ht="15" customHeight="1">
      <c r="A8" s="46"/>
      <c r="B8" s="3" t="s">
        <v>8</v>
      </c>
      <c r="C8" s="137"/>
      <c r="D8" s="137"/>
      <c r="E8" s="139"/>
      <c r="F8" s="66"/>
    </row>
    <row r="9" spans="1:38" ht="15" customHeight="1">
      <c r="A9" s="141"/>
      <c r="B9" s="139"/>
      <c r="C9" s="139"/>
      <c r="D9" s="139"/>
      <c r="E9" s="66"/>
      <c r="F9" s="128"/>
      <c r="AJ9" s="91"/>
    </row>
    <row r="10" spans="1:38" ht="15" customHeight="1" thickBot="1">
      <c r="B10" s="137"/>
      <c r="C10" s="137"/>
      <c r="D10" s="137"/>
      <c r="E10" s="142"/>
      <c r="F10" s="140"/>
      <c r="AJ10" s="91"/>
    </row>
    <row r="11" spans="1:38" ht="15" customHeight="1">
      <c r="A11" s="143"/>
      <c r="B11" s="285" t="s">
        <v>29</v>
      </c>
      <c r="C11" s="286"/>
      <c r="D11" s="286"/>
      <c r="E11" s="287"/>
      <c r="F11" s="354" t="s">
        <v>131</v>
      </c>
      <c r="G11" s="354"/>
      <c r="H11" s="354"/>
      <c r="I11" s="354"/>
      <c r="J11" s="354"/>
      <c r="K11" s="354"/>
      <c r="L11" s="354"/>
      <c r="M11" s="354"/>
      <c r="N11" s="354"/>
      <c r="O11" s="354"/>
      <c r="P11" s="354"/>
      <c r="Q11" s="354"/>
      <c r="R11" s="354"/>
      <c r="S11" s="354"/>
      <c r="T11" s="354"/>
      <c r="U11" s="354"/>
      <c r="V11" s="354" t="s">
        <v>56</v>
      </c>
      <c r="W11" s="354"/>
      <c r="X11" s="354"/>
      <c r="Y11" s="354"/>
      <c r="Z11" s="354"/>
      <c r="AA11" s="354"/>
      <c r="AB11" s="354"/>
      <c r="AC11" s="354"/>
      <c r="AD11" s="350" t="s">
        <v>57</v>
      </c>
      <c r="AE11" s="350"/>
      <c r="AF11" s="350"/>
      <c r="AG11" s="350"/>
      <c r="AH11" s="350" t="s">
        <v>58</v>
      </c>
      <c r="AI11" s="350"/>
      <c r="AJ11" s="222" t="s">
        <v>135</v>
      </c>
      <c r="AK11" s="144"/>
    </row>
    <row r="12" spans="1:38" ht="15" customHeight="1">
      <c r="A12" s="221" t="s">
        <v>132</v>
      </c>
      <c r="B12" s="351" t="s">
        <v>133</v>
      </c>
      <c r="C12" s="352"/>
      <c r="D12" s="351" t="s">
        <v>134</v>
      </c>
      <c r="E12" s="352"/>
      <c r="F12" s="353" t="s">
        <v>59</v>
      </c>
      <c r="G12" s="353"/>
      <c r="H12" s="353" t="s">
        <v>12</v>
      </c>
      <c r="I12" s="353"/>
      <c r="J12" s="353" t="s">
        <v>60</v>
      </c>
      <c r="K12" s="353"/>
      <c r="L12" s="353" t="s">
        <v>61</v>
      </c>
      <c r="M12" s="353"/>
      <c r="N12" s="353" t="s">
        <v>62</v>
      </c>
      <c r="O12" s="353"/>
      <c r="P12" s="353" t="s">
        <v>63</v>
      </c>
      <c r="Q12" s="353"/>
      <c r="R12" s="353" t="s">
        <v>64</v>
      </c>
      <c r="S12" s="353"/>
      <c r="T12" s="353" t="s">
        <v>65</v>
      </c>
      <c r="U12" s="353"/>
      <c r="V12" s="355" t="s">
        <v>66</v>
      </c>
      <c r="W12" s="355"/>
      <c r="X12" s="355" t="s">
        <v>67</v>
      </c>
      <c r="Y12" s="355"/>
      <c r="Z12" s="355" t="s">
        <v>68</v>
      </c>
      <c r="AA12" s="355"/>
      <c r="AB12" s="355" t="s">
        <v>69</v>
      </c>
      <c r="AC12" s="355"/>
      <c r="AD12" s="355" t="s">
        <v>66</v>
      </c>
      <c r="AE12" s="355"/>
      <c r="AF12" s="355" t="s">
        <v>68</v>
      </c>
      <c r="AG12" s="355"/>
      <c r="AH12" s="355" t="s">
        <v>69</v>
      </c>
      <c r="AI12" s="355"/>
      <c r="AJ12" s="145"/>
      <c r="AK12" s="144"/>
    </row>
    <row r="13" spans="1:38" s="150" customFormat="1" ht="15" customHeight="1">
      <c r="A13" s="146"/>
      <c r="B13" s="147" t="s">
        <v>70</v>
      </c>
      <c r="C13" s="147" t="s">
        <v>71</v>
      </c>
      <c r="D13" s="147" t="s">
        <v>70</v>
      </c>
      <c r="E13" s="147" t="s">
        <v>71</v>
      </c>
      <c r="F13" s="148" t="s">
        <v>72</v>
      </c>
      <c r="G13" s="148" t="s">
        <v>73</v>
      </c>
      <c r="H13" s="148" t="s">
        <v>72</v>
      </c>
      <c r="I13" s="148" t="s">
        <v>73</v>
      </c>
      <c r="J13" s="148" t="s">
        <v>72</v>
      </c>
      <c r="K13" s="148" t="s">
        <v>73</v>
      </c>
      <c r="L13" s="148" t="s">
        <v>72</v>
      </c>
      <c r="M13" s="148" t="s">
        <v>73</v>
      </c>
      <c r="N13" s="148" t="s">
        <v>72</v>
      </c>
      <c r="O13" s="148" t="s">
        <v>73</v>
      </c>
      <c r="P13" s="148" t="s">
        <v>72</v>
      </c>
      <c r="Q13" s="148" t="s">
        <v>73</v>
      </c>
      <c r="R13" s="148" t="s">
        <v>72</v>
      </c>
      <c r="S13" s="148" t="s">
        <v>73</v>
      </c>
      <c r="T13" s="148" t="s">
        <v>72</v>
      </c>
      <c r="U13" s="148" t="s">
        <v>73</v>
      </c>
      <c r="V13" s="148" t="s">
        <v>72</v>
      </c>
      <c r="W13" s="148" t="s">
        <v>73</v>
      </c>
      <c r="X13" s="148" t="s">
        <v>72</v>
      </c>
      <c r="Y13" s="148" t="s">
        <v>73</v>
      </c>
      <c r="Z13" s="148" t="s">
        <v>72</v>
      </c>
      <c r="AA13" s="148" t="s">
        <v>73</v>
      </c>
      <c r="AB13" s="148" t="s">
        <v>72</v>
      </c>
      <c r="AC13" s="148" t="s">
        <v>73</v>
      </c>
      <c r="AD13" s="148" t="s">
        <v>72</v>
      </c>
      <c r="AE13" s="148" t="s">
        <v>73</v>
      </c>
      <c r="AF13" s="148" t="s">
        <v>72</v>
      </c>
      <c r="AG13" s="148" t="s">
        <v>73</v>
      </c>
      <c r="AH13" s="148" t="s">
        <v>72</v>
      </c>
      <c r="AI13" s="148" t="s">
        <v>73</v>
      </c>
      <c r="AJ13" s="149"/>
      <c r="AK13" s="144"/>
    </row>
    <row r="14" spans="1:38" ht="15" customHeight="1">
      <c r="A14" s="151"/>
      <c r="B14" s="211"/>
      <c r="C14" s="212"/>
      <c r="D14" s="211"/>
      <c r="E14" s="212"/>
      <c r="F14" s="213"/>
      <c r="G14" s="214"/>
      <c r="H14" s="213"/>
      <c r="I14" s="214"/>
      <c r="J14" s="213"/>
      <c r="K14" s="214"/>
      <c r="L14" s="213"/>
      <c r="M14" s="214"/>
      <c r="N14" s="213"/>
      <c r="O14" s="214"/>
      <c r="P14" s="213"/>
      <c r="Q14" s="214"/>
      <c r="R14" s="213"/>
      <c r="S14" s="214"/>
      <c r="T14" s="213"/>
      <c r="U14" s="214"/>
      <c r="V14" s="213"/>
      <c r="W14" s="214"/>
      <c r="X14" s="213"/>
      <c r="Y14" s="214"/>
      <c r="Z14" s="213"/>
      <c r="AA14" s="214"/>
      <c r="AB14" s="213"/>
      <c r="AC14" s="214"/>
      <c r="AD14" s="213"/>
      <c r="AE14" s="214"/>
      <c r="AF14" s="213"/>
      <c r="AG14" s="214"/>
      <c r="AH14" s="213"/>
      <c r="AI14" s="214"/>
      <c r="AJ14" s="152"/>
      <c r="AK14" s="138"/>
    </row>
    <row r="15" spans="1:38" ht="15" customHeight="1">
      <c r="A15" s="151"/>
      <c r="B15" s="215"/>
      <c r="C15" s="216"/>
      <c r="D15" s="215"/>
      <c r="E15" s="216"/>
      <c r="F15" s="213"/>
      <c r="G15" s="214"/>
      <c r="H15" s="213"/>
      <c r="I15" s="214"/>
      <c r="J15" s="213"/>
      <c r="K15" s="214"/>
      <c r="L15" s="213"/>
      <c r="M15" s="214"/>
      <c r="N15" s="213"/>
      <c r="O15" s="214"/>
      <c r="P15" s="213"/>
      <c r="Q15" s="214"/>
      <c r="R15" s="213"/>
      <c r="S15" s="214"/>
      <c r="T15" s="213"/>
      <c r="U15" s="214"/>
      <c r="V15" s="213"/>
      <c r="W15" s="214"/>
      <c r="X15" s="213"/>
      <c r="Y15" s="214"/>
      <c r="Z15" s="213"/>
      <c r="AA15" s="214"/>
      <c r="AB15" s="213"/>
      <c r="AC15" s="214"/>
      <c r="AD15" s="213"/>
      <c r="AE15" s="214"/>
      <c r="AF15" s="213"/>
      <c r="AG15" s="214"/>
      <c r="AH15" s="213"/>
      <c r="AI15" s="214"/>
      <c r="AJ15" s="152"/>
      <c r="AK15" s="138"/>
    </row>
    <row r="16" spans="1:38" ht="15" customHeight="1">
      <c r="A16" s="151"/>
      <c r="B16" s="215"/>
      <c r="C16" s="216"/>
      <c r="D16" s="215"/>
      <c r="E16" s="216"/>
      <c r="F16" s="213"/>
      <c r="G16" s="214"/>
      <c r="H16" s="213"/>
      <c r="I16" s="214"/>
      <c r="J16" s="213"/>
      <c r="K16" s="214"/>
      <c r="L16" s="213"/>
      <c r="M16" s="214"/>
      <c r="N16" s="213"/>
      <c r="O16" s="214"/>
      <c r="P16" s="213"/>
      <c r="Q16" s="214"/>
      <c r="R16" s="213"/>
      <c r="S16" s="214"/>
      <c r="T16" s="213"/>
      <c r="U16" s="214"/>
      <c r="V16" s="213"/>
      <c r="W16" s="214"/>
      <c r="X16" s="213"/>
      <c r="Y16" s="214"/>
      <c r="Z16" s="213"/>
      <c r="AA16" s="214"/>
      <c r="AB16" s="213"/>
      <c r="AC16" s="214"/>
      <c r="AD16" s="213"/>
      <c r="AE16" s="214"/>
      <c r="AF16" s="213"/>
      <c r="AG16" s="214"/>
      <c r="AH16" s="213"/>
      <c r="AI16" s="214"/>
      <c r="AJ16" s="152"/>
      <c r="AK16" s="138"/>
    </row>
    <row r="17" spans="1:37" ht="15" customHeight="1" thickBot="1">
      <c r="A17" s="153"/>
      <c r="B17" s="217"/>
      <c r="C17" s="218"/>
      <c r="D17" s="217"/>
      <c r="E17" s="218"/>
      <c r="F17" s="219"/>
      <c r="G17" s="220"/>
      <c r="H17" s="219"/>
      <c r="I17" s="220"/>
      <c r="J17" s="219"/>
      <c r="K17" s="220"/>
      <c r="L17" s="219"/>
      <c r="M17" s="220"/>
      <c r="N17" s="219"/>
      <c r="O17" s="220"/>
      <c r="P17" s="219"/>
      <c r="Q17" s="220"/>
      <c r="R17" s="219"/>
      <c r="S17" s="220"/>
      <c r="T17" s="219"/>
      <c r="U17" s="220"/>
      <c r="V17" s="219"/>
      <c r="W17" s="220"/>
      <c r="X17" s="219"/>
      <c r="Y17" s="220"/>
      <c r="Z17" s="219"/>
      <c r="AA17" s="220"/>
      <c r="AB17" s="219"/>
      <c r="AC17" s="220"/>
      <c r="AD17" s="219"/>
      <c r="AE17" s="220"/>
      <c r="AF17" s="219"/>
      <c r="AG17" s="220"/>
      <c r="AH17" s="219"/>
      <c r="AI17" s="220"/>
      <c r="AJ17" s="154"/>
      <c r="AK17" s="138"/>
    </row>
    <row r="18" spans="1:37">
      <c r="B18" s="131"/>
      <c r="C18" s="141"/>
      <c r="D18" s="141"/>
      <c r="E18" s="141"/>
      <c r="F18" s="128"/>
      <c r="AJ18" s="91"/>
    </row>
    <row r="19" spans="1:37">
      <c r="A19" s="91"/>
      <c r="B19" s="141"/>
      <c r="C19" s="141"/>
      <c r="D19" s="141"/>
      <c r="E19" s="141"/>
      <c r="F19" s="128"/>
      <c r="AJ19" s="91"/>
    </row>
    <row r="20" spans="1:37">
      <c r="A20" s="91"/>
      <c r="B20" s="141"/>
      <c r="C20" s="141"/>
      <c r="D20" s="141"/>
      <c r="E20" s="141"/>
      <c r="F20" s="128"/>
      <c r="AJ20" s="91"/>
    </row>
    <row r="21" spans="1:37">
      <c r="A21" s="155"/>
      <c r="B21" s="155"/>
      <c r="C21" s="155"/>
      <c r="D21" s="155"/>
      <c r="E21" s="155"/>
      <c r="F21" s="128"/>
      <c r="AJ21" s="91"/>
    </row>
    <row r="22" spans="1:37">
      <c r="A22" s="155"/>
      <c r="B22" s="155"/>
      <c r="C22" s="155"/>
      <c r="D22" s="155"/>
      <c r="E22" s="155"/>
      <c r="F22" s="128"/>
      <c r="AJ22" s="91"/>
    </row>
    <row r="23" spans="1:37">
      <c r="A23" s="155"/>
      <c r="B23" s="155"/>
      <c r="C23" s="155"/>
      <c r="D23" s="155"/>
      <c r="E23" s="155"/>
      <c r="F23" s="128"/>
      <c r="AJ23" s="91"/>
    </row>
    <row r="24" spans="1:37">
      <c r="A24" s="155"/>
      <c r="B24" s="155"/>
      <c r="C24" s="155"/>
      <c r="D24" s="155"/>
      <c r="E24" s="155"/>
      <c r="F24" s="128"/>
      <c r="AJ24" s="91"/>
    </row>
    <row r="25" spans="1:37">
      <c r="A25" s="155"/>
      <c r="B25" s="155"/>
      <c r="C25" s="155"/>
      <c r="D25" s="155"/>
      <c r="E25" s="155"/>
      <c r="F25" s="128"/>
      <c r="AJ25" s="91"/>
    </row>
    <row r="26" spans="1:37">
      <c r="A26" s="155"/>
      <c r="B26" s="155"/>
      <c r="C26" s="155"/>
      <c r="D26" s="155"/>
      <c r="E26" s="155"/>
      <c r="F26" s="128"/>
      <c r="AJ26" s="91"/>
    </row>
    <row r="27" spans="1:37">
      <c r="A27" s="155"/>
      <c r="B27" s="155"/>
      <c r="C27" s="155"/>
      <c r="D27" s="155"/>
      <c r="E27" s="155"/>
      <c r="F27" s="128"/>
      <c r="AJ27" s="91"/>
    </row>
    <row r="28" spans="1:37">
      <c r="B28" s="131"/>
      <c r="F28" s="128"/>
      <c r="AJ28" s="91"/>
    </row>
  </sheetData>
  <mergeCells count="34">
    <mergeCell ref="AF12:AG12"/>
    <mergeCell ref="V12:W12"/>
    <mergeCell ref="X12:Y12"/>
    <mergeCell ref="Z12:AA12"/>
    <mergeCell ref="AB12:AC12"/>
    <mergeCell ref="AD12:AE12"/>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B6:AC6"/>
    <mergeCell ref="AD6:AE6"/>
    <mergeCell ref="AF6:AG6"/>
    <mergeCell ref="Z7:AA7"/>
    <mergeCell ref="AB7:AC7"/>
    <mergeCell ref="AD7:AE7"/>
    <mergeCell ref="AF7:AG7"/>
    <mergeCell ref="C3:E3"/>
    <mergeCell ref="H3:K3"/>
    <mergeCell ref="C4:E4"/>
    <mergeCell ref="H4:K4"/>
    <mergeCell ref="Z6:AA6"/>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dimension ref="A1:B24"/>
  <sheetViews>
    <sheetView workbookViewId="0">
      <selection activeCell="F37" sqref="F37"/>
    </sheetView>
  </sheetViews>
  <sheetFormatPr defaultColWidth="8.875" defaultRowHeight="13.5"/>
  <cols>
    <col min="1" max="1" width="2.5" style="156" bestFit="1" customWidth="1"/>
    <col min="2" max="16384" width="8.875" style="156"/>
  </cols>
  <sheetData>
    <row r="1" spans="1:2">
      <c r="A1" s="156" t="s">
        <v>74</v>
      </c>
    </row>
    <row r="2" spans="1:2">
      <c r="A2" s="156">
        <v>1</v>
      </c>
      <c r="B2" s="156" t="s">
        <v>75</v>
      </c>
    </row>
    <row r="3" spans="1:2">
      <c r="B3" s="156" t="s">
        <v>76</v>
      </c>
    </row>
    <row r="4" spans="1:2">
      <c r="B4" s="156" t="s">
        <v>77</v>
      </c>
    </row>
    <row r="5" spans="1:2">
      <c r="B5" s="156" t="s">
        <v>78</v>
      </c>
    </row>
    <row r="6" spans="1:2">
      <c r="B6" s="156" t="s">
        <v>79</v>
      </c>
    </row>
    <row r="8" spans="1:2">
      <c r="A8" s="156">
        <v>2</v>
      </c>
      <c r="B8" s="156" t="s">
        <v>80</v>
      </c>
    </row>
    <row r="9" spans="1:2">
      <c r="B9" s="156" t="s">
        <v>81</v>
      </c>
    </row>
    <row r="10" spans="1:2">
      <c r="B10" s="156" t="s">
        <v>82</v>
      </c>
    </row>
    <row r="11" spans="1:2">
      <c r="B11" s="156" t="s">
        <v>83</v>
      </c>
    </row>
    <row r="12" spans="1:2">
      <c r="B12" s="156" t="s">
        <v>84</v>
      </c>
    </row>
    <row r="13" spans="1:2">
      <c r="B13" s="156" t="s">
        <v>85</v>
      </c>
    </row>
    <row r="14" spans="1:2">
      <c r="B14" s="156" t="s">
        <v>86</v>
      </c>
    </row>
    <row r="16" spans="1:2">
      <c r="B16" s="156" t="s">
        <v>87</v>
      </c>
    </row>
    <row r="18" spans="1:2">
      <c r="B18" s="156" t="s">
        <v>88</v>
      </c>
    </row>
    <row r="19" spans="1:2">
      <c r="B19" s="156" t="s">
        <v>89</v>
      </c>
    </row>
    <row r="21" spans="1:2">
      <c r="A21" s="156">
        <v>3</v>
      </c>
      <c r="B21" s="156" t="s">
        <v>90</v>
      </c>
    </row>
    <row r="22" spans="1:2">
      <c r="B22" s="156" t="s">
        <v>91</v>
      </c>
    </row>
    <row r="24" spans="1:2">
      <c r="B24" s="156" t="s">
        <v>92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DRY HÒA BÌNH</vt:lpstr>
      <vt:lpstr>Blank</vt:lpstr>
      <vt:lpstr>TB</vt:lpstr>
      <vt:lpstr>Procedure</vt:lpstr>
      <vt:lpstr>'DRY HÒA BÌNH'!Print_Area</vt:lpstr>
    </vt:vector>
  </TitlesOfParts>
  <Company>酸性雨研究センター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Admin</cp:lastModifiedBy>
  <cp:lastPrinted>2002-03-20T06:14:27Z</cp:lastPrinted>
  <dcterms:created xsi:type="dcterms:W3CDTF">1999-12-21T01:49:03Z</dcterms:created>
  <dcterms:modified xsi:type="dcterms:W3CDTF">2020-06-18T04:14:47Z</dcterms:modified>
</cp:coreProperties>
</file>